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C:\Users\Anne\Dropbox\2015 Ohio\Chestnut Commons 2015\2015 Final Application Chestnut Commons\"/>
    </mc:Choice>
  </mc:AlternateContent>
  <bookViews>
    <workbookView xWindow="0" yWindow="0" windowWidth="21570" windowHeight="8145" tabRatio="829" firstSheet="3"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76" i="4" l="1"/>
  <c r="F176" i="4"/>
  <c r="G221" i="4" l="1"/>
  <c r="H217" i="4" l="1"/>
  <c r="C81" i="5"/>
  <c r="G145" i="4" l="1"/>
  <c r="K300" i="4" l="1"/>
  <c r="K299" i="4"/>
  <c r="K298" i="4"/>
  <c r="K297" i="4"/>
  <c r="K288" i="4"/>
  <c r="K285" i="4"/>
  <c r="K284" i="4"/>
  <c r="K283" i="4"/>
  <c r="K282" i="4"/>
  <c r="K278" i="4"/>
  <c r="K276" i="4"/>
  <c r="K275" i="4"/>
  <c r="K274" i="4"/>
  <c r="K271" i="4"/>
  <c r="K262" i="4"/>
  <c r="K263" i="4"/>
  <c r="K264" i="4"/>
  <c r="K265" i="4"/>
  <c r="K266" i="4"/>
  <c r="K261" i="4"/>
  <c r="K260"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Q51" i="9" s="1"/>
  <c r="K14" i="4"/>
  <c r="K15" i="4"/>
  <c r="L15" i="4" s="1"/>
  <c r="Q53" i="9" s="1"/>
  <c r="K16" i="4"/>
  <c r="K17" i="4"/>
  <c r="L17" i="4" s="1"/>
  <c r="K18" i="4"/>
  <c r="K19" i="4"/>
  <c r="L19" i="4" s="1"/>
  <c r="K20" i="4"/>
  <c r="K21" i="4"/>
  <c r="L21" i="4" s="1"/>
  <c r="K22" i="4"/>
  <c r="K23" i="4"/>
  <c r="L23" i="4" s="1"/>
  <c r="Q61" i="9" s="1"/>
  <c r="K24" i="4"/>
  <c r="K25" i="4"/>
  <c r="L25" i="4" s="1"/>
  <c r="K26" i="4"/>
  <c r="K27" i="4"/>
  <c r="L27" i="4" s="1"/>
  <c r="K28" i="4"/>
  <c r="K29" i="4"/>
  <c r="L29" i="4" s="1"/>
  <c r="K314" i="4"/>
  <c r="F19" i="7" s="1"/>
  <c r="N125"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E168" i="11" s="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06" i="33" s="1"/>
  <c r="D130" i="11"/>
  <c r="D128" i="11"/>
  <c r="D127" i="11"/>
  <c r="D126" i="11"/>
  <c r="D125" i="11"/>
  <c r="D124" i="11"/>
  <c r="D123" i="11"/>
  <c r="E123" i="11" s="1"/>
  <c r="D122" i="11"/>
  <c r="D121" i="11"/>
  <c r="D119" i="11"/>
  <c r="D118" i="11"/>
  <c r="D116" i="11"/>
  <c r="D117" i="11"/>
  <c r="D106" i="11"/>
  <c r="D105" i="11"/>
  <c r="G105" i="11" s="1"/>
  <c r="D104" i="11"/>
  <c r="D103" i="11"/>
  <c r="D102" i="11"/>
  <c r="D101" i="11"/>
  <c r="D100" i="11"/>
  <c r="D99" i="11"/>
  <c r="D98" i="11"/>
  <c r="D97" i="11"/>
  <c r="G97" i="11" s="1"/>
  <c r="D89" i="11"/>
  <c r="D88" i="11"/>
  <c r="D87" i="11"/>
  <c r="D86" i="11"/>
  <c r="D85" i="11"/>
  <c r="D84" i="11"/>
  <c r="D83" i="11"/>
  <c r="D62" i="11"/>
  <c r="D60" i="11"/>
  <c r="D61" i="11"/>
  <c r="D59" i="11"/>
  <c r="D58" i="11"/>
  <c r="D57" i="11"/>
  <c r="D56" i="11"/>
  <c r="D55" i="11"/>
  <c r="D54" i="11"/>
  <c r="G54" i="11" s="1"/>
  <c r="D53" i="11"/>
  <c r="D52" i="11"/>
  <c r="D51" i="11"/>
  <c r="D50" i="11"/>
  <c r="D49" i="11"/>
  <c r="D48" i="11"/>
  <c r="D47" i="11"/>
  <c r="D46" i="11"/>
  <c r="D45" i="11"/>
  <c r="D44" i="11"/>
  <c r="D43" i="11"/>
  <c r="D42" i="11"/>
  <c r="D41" i="11"/>
  <c r="D40" i="11"/>
  <c r="D39" i="11"/>
  <c r="D38" i="11"/>
  <c r="G38" i="11" s="1"/>
  <c r="D37" i="11"/>
  <c r="D36" i="11"/>
  <c r="D35" i="11"/>
  <c r="D34" i="11"/>
  <c r="D33" i="11"/>
  <c r="D32" i="11"/>
  <c r="D31" i="11"/>
  <c r="D30" i="11"/>
  <c r="G30" i="11" s="1"/>
  <c r="D29" i="11"/>
  <c r="D28" i="11"/>
  <c r="D27" i="11"/>
  <c r="D26" i="11"/>
  <c r="D25" i="11"/>
  <c r="D24" i="11"/>
  <c r="D23" i="11"/>
  <c r="D22" i="11"/>
  <c r="D21" i="11"/>
  <c r="D20" i="11"/>
  <c r="D19" i="11"/>
  <c r="D18" i="11"/>
  <c r="D17" i="11"/>
  <c r="D16" i="11"/>
  <c r="D15" i="11"/>
  <c r="D14" i="11"/>
  <c r="G14" i="11" s="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C167" i="11"/>
  <c r="C168" i="11"/>
  <c r="F168" i="11" s="1"/>
  <c r="C169" i="11"/>
  <c r="C170" i="11"/>
  <c r="E170" i="11" s="1"/>
  <c r="C158" i="11"/>
  <c r="C159" i="11"/>
  <c r="C160" i="11"/>
  <c r="C161" i="11"/>
  <c r="E161" i="11" s="1"/>
  <c r="C162" i="11"/>
  <c r="C163" i="11"/>
  <c r="E163" i="11" s="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C130" i="11"/>
  <c r="E130" i="11" s="1"/>
  <c r="C131" i="11"/>
  <c r="C132" i="11"/>
  <c r="C133" i="11"/>
  <c r="C121" i="11"/>
  <c r="C122" i="11"/>
  <c r="C123" i="11"/>
  <c r="C124" i="11"/>
  <c r="C125" i="11"/>
  <c r="C126" i="11"/>
  <c r="C127" i="11"/>
  <c r="E127" i="11" s="1"/>
  <c r="C128" i="11"/>
  <c r="C116" i="11"/>
  <c r="C117" i="11"/>
  <c r="C118" i="11"/>
  <c r="C119" i="11"/>
  <c r="E210" i="33"/>
  <c r="E209" i="33"/>
  <c r="D408" i="3"/>
  <c r="G43" i="4" s="1"/>
  <c r="F146" i="33"/>
  <c r="E144" i="33"/>
  <c r="E146" i="33" s="1"/>
  <c r="E140" i="33"/>
  <c r="E314" i="4"/>
  <c r="O82" i="9" s="1"/>
  <c r="F135" i="33"/>
  <c r="E135" i="33"/>
  <c r="D341" i="4"/>
  <c r="G341" i="4" s="1"/>
  <c r="D338" i="4"/>
  <c r="G338" i="4" s="1"/>
  <c r="D345" i="4"/>
  <c r="G345" i="4" s="1"/>
  <c r="D346" i="4"/>
  <c r="D347" i="4"/>
  <c r="D348" i="4"/>
  <c r="D350" i="4"/>
  <c r="G350" i="4" s="1"/>
  <c r="E133" i="33"/>
  <c r="D351" i="4"/>
  <c r="G351" i="4" s="1"/>
  <c r="E132" i="33"/>
  <c r="D352" i="4"/>
  <c r="G352" i="4" s="1"/>
  <c r="E131" i="33"/>
  <c r="G129" i="33"/>
  <c r="H129" i="33" s="1"/>
  <c r="E128" i="33"/>
  <c r="G128" i="33" s="1"/>
  <c r="H128" i="33" s="1"/>
  <c r="F128" i="33"/>
  <c r="G119" i="33"/>
  <c r="G122" i="33" s="1"/>
  <c r="F119" i="33"/>
  <c r="F122" i="33" s="1"/>
  <c r="D99" i="33"/>
  <c r="F99" i="33" s="1"/>
  <c r="D85" i="33"/>
  <c r="D96" i="33" s="1"/>
  <c r="D84" i="33"/>
  <c r="D95" i="33" s="1"/>
  <c r="D83" i="33"/>
  <c r="D82" i="33"/>
  <c r="D93" i="33" s="1"/>
  <c r="D81" i="33"/>
  <c r="D80" i="33"/>
  <c r="E91" i="33" s="1"/>
  <c r="D79" i="33"/>
  <c r="D78" i="33"/>
  <c r="F75" i="33"/>
  <c r="G227" i="4"/>
  <c r="E70" i="33" s="1"/>
  <c r="B47" i="33"/>
  <c r="D6" i="33"/>
  <c r="F211" i="33"/>
  <c r="G210" i="33"/>
  <c r="G178" i="33"/>
  <c r="E168" i="33"/>
  <c r="H165" i="33"/>
  <c r="G165" i="33"/>
  <c r="F165" i="33"/>
  <c r="L153" i="33"/>
  <c r="H121" i="33"/>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J83" i="9"/>
  <c r="H222" i="4"/>
  <c r="J84" i="9" s="1"/>
  <c r="H223" i="4"/>
  <c r="J85" i="9" s="1"/>
  <c r="H224" i="4"/>
  <c r="J86" i="9" s="1"/>
  <c r="H225" i="4"/>
  <c r="H226"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3" i="9"/>
  <c r="P65" i="9"/>
  <c r="P67" i="9"/>
  <c r="F32" i="1"/>
  <c r="F30" i="1"/>
  <c r="F31" i="1"/>
  <c r="FM488" i="3"/>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F105" i="11" s="1"/>
  <c r="C106" i="11"/>
  <c r="C97" i="11"/>
  <c r="B107" i="11"/>
  <c r="B98" i="11"/>
  <c r="B99" i="11"/>
  <c r="B100" i="11"/>
  <c r="B101" i="11"/>
  <c r="B102" i="11"/>
  <c r="B103" i="11"/>
  <c r="B104" i="11"/>
  <c r="B105" i="11"/>
  <c r="B106" i="11"/>
  <c r="B97" i="11"/>
  <c r="C84" i="11"/>
  <c r="C85" i="11"/>
  <c r="C86" i="11"/>
  <c r="E86" i="11" s="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D130" i="6" s="1"/>
  <c r="C19" i="6"/>
  <c r="C131" i="6" s="1"/>
  <c r="C18" i="6"/>
  <c r="E10" i="6"/>
  <c r="E9" i="6"/>
  <c r="D13" i="6"/>
  <c r="D126" i="6" s="1"/>
  <c r="D14" i="6"/>
  <c r="C14" i="6"/>
  <c r="C13" i="6"/>
  <c r="C126" i="6" s="1"/>
  <c r="D17" i="6"/>
  <c r="D129" i="6" s="1"/>
  <c r="C10" i="6"/>
  <c r="C9" i="6"/>
  <c r="C122" i="6" s="1"/>
  <c r="B217" i="3"/>
  <c r="BT488" i="3"/>
  <c r="C62" i="11"/>
  <c r="C61" i="11"/>
  <c r="C60" i="11"/>
  <c r="E60" i="11" s="1"/>
  <c r="C59" i="11"/>
  <c r="E59" i="11"/>
  <c r="C58" i="11"/>
  <c r="E58" i="11" s="1"/>
  <c r="C57" i="11"/>
  <c r="E57" i="11" s="1"/>
  <c r="C56" i="11"/>
  <c r="E56" i="11" s="1"/>
  <c r="C55" i="11"/>
  <c r="E55" i="11" s="1"/>
  <c r="C54" i="11"/>
  <c r="C53" i="11"/>
  <c r="E53" i="11" s="1"/>
  <c r="C52" i="11"/>
  <c r="E52" i="11" s="1"/>
  <c r="C51" i="11"/>
  <c r="E51" i="11"/>
  <c r="C50" i="11"/>
  <c r="E50" i="11" s="1"/>
  <c r="C49" i="11"/>
  <c r="E49" i="11" s="1"/>
  <c r="C48" i="11"/>
  <c r="E48" i="11" s="1"/>
  <c r="C47" i="11"/>
  <c r="E47" i="11"/>
  <c r="C46" i="11"/>
  <c r="C45" i="11"/>
  <c r="E45" i="11" s="1"/>
  <c r="C44" i="11"/>
  <c r="E44" i="11"/>
  <c r="C43" i="11"/>
  <c r="E43" i="11" s="1"/>
  <c r="C42" i="11"/>
  <c r="E42" i="11" s="1"/>
  <c r="C41" i="11"/>
  <c r="C40" i="11"/>
  <c r="E40" i="11" s="1"/>
  <c r="C39" i="11"/>
  <c r="E39" i="11" s="1"/>
  <c r="C38" i="11"/>
  <c r="C37" i="11"/>
  <c r="E37" i="11" s="1"/>
  <c r="C36" i="11"/>
  <c r="E36" i="11" s="1"/>
  <c r="C35" i="11"/>
  <c r="E35" i="11" s="1"/>
  <c r="C34" i="11"/>
  <c r="E34" i="11" s="1"/>
  <c r="C33" i="11"/>
  <c r="C32" i="11"/>
  <c r="E32" i="11"/>
  <c r="C31" i="11"/>
  <c r="E31" i="11" s="1"/>
  <c r="C30" i="11"/>
  <c r="C29" i="11"/>
  <c r="E29" i="11" s="1"/>
  <c r="C28" i="11"/>
  <c r="E28" i="11"/>
  <c r="C27" i="11"/>
  <c r="E27" i="11" s="1"/>
  <c r="C26" i="11"/>
  <c r="E26" i="11" s="1"/>
  <c r="C25" i="11"/>
  <c r="E25" i="11" s="1"/>
  <c r="C24" i="11"/>
  <c r="E24" i="11"/>
  <c r="C23" i="11"/>
  <c r="C22" i="11"/>
  <c r="C21" i="11"/>
  <c r="E21" i="11" s="1"/>
  <c r="C20" i="11"/>
  <c r="E20" i="11"/>
  <c r="C19" i="11"/>
  <c r="E19" i="11" s="1"/>
  <c r="C18" i="11"/>
  <c r="E18" i="11" s="1"/>
  <c r="C17" i="11"/>
  <c r="C16" i="11"/>
  <c r="E16" i="11" s="1"/>
  <c r="C15" i="11"/>
  <c r="E15" i="11" s="1"/>
  <c r="C14" i="11"/>
  <c r="C13" i="11"/>
  <c r="C12" i="11"/>
  <c r="E12" i="11" s="1"/>
  <c r="C11" i="11"/>
  <c r="E11" i="11" s="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E165" i="11"/>
  <c r="G320" i="4"/>
  <c r="H320" i="4"/>
  <c r="K320" i="4"/>
  <c r="L320" i="4"/>
  <c r="M320" i="4"/>
  <c r="N320" i="4"/>
  <c r="D380" i="4"/>
  <c r="D376" i="4"/>
  <c r="D371" i="4"/>
  <c r="D362" i="4"/>
  <c r="D353" i="4"/>
  <c r="D339" i="4"/>
  <c r="D334" i="4"/>
  <c r="D325" i="4"/>
  <c r="D26" i="20"/>
  <c r="D25" i="20"/>
  <c r="D24" i="20"/>
  <c r="D23" i="20"/>
  <c r="H204" i="4"/>
  <c r="I204" i="4" s="1"/>
  <c r="I320" i="4"/>
  <c r="J320" i="4"/>
  <c r="F320" i="4"/>
  <c r="E320" i="4"/>
  <c r="D375" i="4"/>
  <c r="G375" i="4" s="1"/>
  <c r="D342" i="4"/>
  <c r="G342" i="4" s="1"/>
  <c r="D368" i="4"/>
  <c r="G368" i="4" s="1"/>
  <c r="D364" i="4"/>
  <c r="G364" i="4" s="1"/>
  <c r="D379" i="4"/>
  <c r="D367" i="4"/>
  <c r="G367" i="4" s="1"/>
  <c r="D333" i="4"/>
  <c r="G333" i="4" s="1"/>
  <c r="D332" i="4"/>
  <c r="G332" i="4" s="1"/>
  <c r="D359" i="4"/>
  <c r="D357" i="4"/>
  <c r="G357" i="4" s="1"/>
  <c r="D328" i="4"/>
  <c r="G328" i="4" s="1"/>
  <c r="D323" i="4"/>
  <c r="D369" i="4"/>
  <c r="G369" i="4" s="1"/>
  <c r="D365" i="4"/>
  <c r="G365" i="4" s="1"/>
  <c r="D330" i="4"/>
  <c r="G330" i="4" s="1"/>
  <c r="D355" i="4"/>
  <c r="G355" i="4" s="1"/>
  <c r="D349" i="4"/>
  <c r="G349" i="4" s="1"/>
  <c r="E167" i="11"/>
  <c r="D360" i="4"/>
  <c r="D329" i="4"/>
  <c r="G329" i="4" s="1"/>
  <c r="D366" i="4"/>
  <c r="D361" i="4"/>
  <c r="G361" i="4" s="1"/>
  <c r="D331" i="4"/>
  <c r="G331" i="4" s="1"/>
  <c r="D356" i="4"/>
  <c r="G356" i="4" s="1"/>
  <c r="D327" i="4"/>
  <c r="G327" i="4" s="1"/>
  <c r="D337" i="4"/>
  <c r="D322" i="4"/>
  <c r="D378" i="4"/>
  <c r="G378" i="4" s="1"/>
  <c r="D373" i="4"/>
  <c r="G373" i="4" s="1"/>
  <c r="D358" i="4"/>
  <c r="G358" i="4" s="1"/>
  <c r="D344" i="4"/>
  <c r="D336" i="4"/>
  <c r="D324" i="4"/>
  <c r="P49" i="9"/>
  <c r="G181" i="4"/>
  <c r="H181" i="4"/>
  <c r="F191" i="4"/>
  <c r="I191" i="4"/>
  <c r="P51" i="9"/>
  <c r="I181" i="4"/>
  <c r="E191" i="4"/>
  <c r="G204" i="4"/>
  <c r="H78" i="9" s="1"/>
  <c r="D181" i="4"/>
  <c r="D191" i="4"/>
  <c r="H191" i="4"/>
  <c r="G191" i="4"/>
  <c r="E181" i="4"/>
  <c r="F181" i="4"/>
  <c r="D343" i="4"/>
  <c r="G343" i="4" s="1"/>
  <c r="H87" i="9"/>
  <c r="Q49" i="9"/>
  <c r="E173" i="11"/>
  <c r="Q65" i="9"/>
  <c r="E162" i="11"/>
  <c r="E169" i="11"/>
  <c r="Q67"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7" i="11"/>
  <c r="E85" i="11"/>
  <c r="E18" i="5"/>
  <c r="E17" i="5"/>
  <c r="E131" i="11"/>
  <c r="R6" i="6"/>
  <c r="Q46" i="6"/>
  <c r="Q44" i="6"/>
  <c r="Q41" i="6"/>
  <c r="Q40" i="6"/>
  <c r="D131" i="6"/>
  <c r="C130" i="6"/>
  <c r="A73" i="6"/>
  <c r="D73" i="6" s="1"/>
  <c r="E91" i="5"/>
  <c r="A111" i="7"/>
  <c r="A112" i="7"/>
  <c r="A113" i="7"/>
  <c r="A114" i="7"/>
  <c r="A115" i="7"/>
  <c r="A110" i="7"/>
  <c r="B105" i="7"/>
  <c r="E7" i="5"/>
  <c r="E5" i="5"/>
  <c r="B7" i="5"/>
  <c r="B5" i="5"/>
  <c r="C127"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c r="F84" i="20"/>
  <c r="F91" i="20" s="1"/>
  <c r="E84" i="20"/>
  <c r="H84" i="20" s="1"/>
  <c r="H91" i="20" s="1"/>
  <c r="D84" i="20"/>
  <c r="D91" i="20" s="1"/>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E138" i="20"/>
  <c r="AV488" i="3"/>
  <c r="I419" i="3"/>
  <c r="D125" i="6"/>
  <c r="F18" i="11"/>
  <c r="G165" i="11"/>
  <c r="G173" i="11"/>
  <c r="F170" i="11"/>
  <c r="F167" i="11"/>
  <c r="F162" i="11"/>
  <c r="E128" i="11"/>
  <c r="D127" i="6"/>
  <c r="G103" i="11"/>
  <c r="F159" i="11"/>
  <c r="D124" i="6"/>
  <c r="F117" i="11"/>
  <c r="G132" i="11"/>
  <c r="G123" i="11"/>
  <c r="G130" i="11"/>
  <c r="G135" i="11"/>
  <c r="G99" i="11"/>
  <c r="G100" i="11"/>
  <c r="G154" i="11"/>
  <c r="G151" i="11"/>
  <c r="E138" i="11"/>
  <c r="G138" i="11"/>
  <c r="E158" i="11"/>
  <c r="G158" i="11"/>
  <c r="F22" i="11"/>
  <c r="F62" i="11"/>
  <c r="E137" i="11"/>
  <c r="E133" i="11"/>
  <c r="E151" i="11"/>
  <c r="E117" i="11"/>
  <c r="E153" i="11"/>
  <c r="E149" i="11"/>
  <c r="E102" i="11"/>
  <c r="E106" i="11"/>
  <c r="E104" i="11"/>
  <c r="G98" i="11"/>
  <c r="E88" i="11"/>
  <c r="E103" i="11"/>
  <c r="F100" i="11"/>
  <c r="E100" i="11"/>
  <c r="G43" i="11"/>
  <c r="E132" i="11"/>
  <c r="F132" i="11"/>
  <c r="G49" i="11"/>
  <c r="E154" i="11"/>
  <c r="F154" i="11"/>
  <c r="E145" i="11"/>
  <c r="F145" i="11"/>
  <c r="E135" i="11"/>
  <c r="F135" i="11"/>
  <c r="F133" i="11"/>
  <c r="G29" i="11"/>
  <c r="F126" i="11"/>
  <c r="E84" i="11"/>
  <c r="G47" i="11"/>
  <c r="F33" i="11"/>
  <c r="E98" i="11"/>
  <c r="F15" i="11"/>
  <c r="E146" i="11"/>
  <c r="G18" i="11"/>
  <c r="E99" i="11"/>
  <c r="F56" i="11"/>
  <c r="E136" i="11"/>
  <c r="G57" i="11"/>
  <c r="G31" i="11"/>
  <c r="G20" i="11"/>
  <c r="E159" i="11"/>
  <c r="FK488" i="3"/>
  <c r="G56" i="11"/>
  <c r="D374" i="4"/>
  <c r="G374" i="4" s="1"/>
  <c r="E147" i="11"/>
  <c r="D71" i="6"/>
  <c r="D138" i="20" l="1"/>
  <c r="E200" i="11"/>
  <c r="E62" i="11"/>
  <c r="E97" i="11"/>
  <c r="D110" i="33"/>
  <c r="F37" i="11"/>
  <c r="F31" i="11"/>
  <c r="H31" i="11" s="1"/>
  <c r="I137" i="20"/>
  <c r="I138" i="20" s="1"/>
  <c r="F36" i="11"/>
  <c r="F55" i="11"/>
  <c r="I109" i="6"/>
  <c r="G366" i="4"/>
  <c r="G382" i="4" s="1"/>
  <c r="E22" i="11"/>
  <c r="E46" i="11"/>
  <c r="P61" i="9"/>
  <c r="C75" i="11"/>
  <c r="D91" i="33"/>
  <c r="C90" i="11"/>
  <c r="E30" i="11"/>
  <c r="D104" i="33"/>
  <c r="F138" i="20"/>
  <c r="E38" i="5"/>
  <c r="E54" i="11"/>
  <c r="O32" i="6"/>
  <c r="P32" i="6" s="1"/>
  <c r="O24" i="6"/>
  <c r="P24" i="6" s="1"/>
  <c r="O16" i="6"/>
  <c r="P53" i="9"/>
  <c r="H119" i="33"/>
  <c r="H122" i="33" s="1"/>
  <c r="F123" i="33" s="1"/>
  <c r="H104" i="20"/>
  <c r="E14" i="11"/>
  <c r="E38" i="11"/>
  <c r="C76" i="11"/>
  <c r="F76" i="11" s="1"/>
  <c r="N129" i="6"/>
  <c r="E172" i="11"/>
  <c r="E101" i="11"/>
  <c r="E23" i="11"/>
  <c r="D107" i="5"/>
  <c r="E84" i="5"/>
  <c r="H84" i="5" s="1"/>
  <c r="C107" i="5"/>
  <c r="F71" i="5"/>
  <c r="G17" i="11"/>
  <c r="G41" i="11"/>
  <c r="E408" i="3"/>
  <c r="E105" i="5"/>
  <c r="E98" i="5"/>
  <c r="E75" i="5"/>
  <c r="B107" i="5"/>
  <c r="E26" i="5"/>
  <c r="F31" i="7"/>
  <c r="F35" i="7" s="1"/>
  <c r="F42" i="7" s="1"/>
  <c r="D111" i="33"/>
  <c r="H85" i="33"/>
  <c r="C213" i="11"/>
  <c r="C110" i="33"/>
  <c r="E110" i="33" s="1"/>
  <c r="F110" i="33" s="1"/>
  <c r="A70" i="6"/>
  <c r="D67" i="6"/>
  <c r="AE67" i="6" s="1"/>
  <c r="F97" i="11"/>
  <c r="C107" i="11"/>
  <c r="F107" i="11" s="1"/>
  <c r="D90" i="11"/>
  <c r="E90" i="11" s="1"/>
  <c r="E83" i="11"/>
  <c r="D75" i="11"/>
  <c r="E75" i="11" s="1"/>
  <c r="E41" i="11"/>
  <c r="D74" i="11"/>
  <c r="C74" i="11"/>
  <c r="F74" i="11" s="1"/>
  <c r="E17" i="11"/>
  <c r="G150" i="4"/>
  <c r="H150" i="4" s="1"/>
  <c r="C63" i="11"/>
  <c r="C64" i="11" s="1"/>
  <c r="E91" i="20"/>
  <c r="C73" i="11"/>
  <c r="E13" i="11"/>
  <c r="E33" i="11"/>
  <c r="E61" i="11"/>
  <c r="E456" i="3"/>
  <c r="E455" i="3" s="1"/>
  <c r="BV488" i="3" s="1"/>
  <c r="E105" i="11"/>
  <c r="F22" i="5"/>
  <c r="C104" i="33"/>
  <c r="E104" i="33" s="1"/>
  <c r="F104" i="33" s="1"/>
  <c r="D72" i="11"/>
  <c r="G72" i="11" s="1"/>
  <c r="D76" i="11"/>
  <c r="H227" i="4"/>
  <c r="O26" i="6"/>
  <c r="P26" i="6" s="1"/>
  <c r="O18" i="6"/>
  <c r="P18" i="6" s="1"/>
  <c r="E174" i="11"/>
  <c r="O28" i="6"/>
  <c r="P28" i="6" s="1"/>
  <c r="O20" i="6"/>
  <c r="P20" i="6" s="1"/>
  <c r="D107" i="11"/>
  <c r="G107" i="11" s="1"/>
  <c r="D105" i="33"/>
  <c r="H42" i="5"/>
  <c r="C72" i="11"/>
  <c r="C68" i="9"/>
  <c r="Q79" i="9" s="1"/>
  <c r="J80" i="9"/>
  <c r="H210" i="33"/>
  <c r="O30" i="6"/>
  <c r="P30" i="6" s="1"/>
  <c r="O22" i="6"/>
  <c r="P22" i="6" s="1"/>
  <c r="D63" i="11"/>
  <c r="H285" i="28"/>
  <c r="B298" i="28" s="1"/>
  <c r="J298" i="28" s="1"/>
  <c r="C285" i="28"/>
  <c r="B293" i="28" s="1"/>
  <c r="F293" i="28" s="1"/>
  <c r="P16" i="6"/>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H117" i="11" s="1"/>
  <c r="F138" i="11"/>
  <c r="H138" i="11" s="1"/>
  <c r="F99" i="11"/>
  <c r="H99" i="11" s="1"/>
  <c r="F137" i="11"/>
  <c r="F16" i="11"/>
  <c r="G144" i="11"/>
  <c r="F173" i="11"/>
  <c r="G169" i="11"/>
  <c r="G170" i="11"/>
  <c r="H170" i="11" s="1"/>
  <c r="G27" i="11"/>
  <c r="G16" i="11"/>
  <c r="F136" i="11"/>
  <c r="G60" i="11"/>
  <c r="F143" i="11"/>
  <c r="F19" i="11"/>
  <c r="G37" i="11"/>
  <c r="H37" i="11" s="1"/>
  <c r="F13" i="11"/>
  <c r="G26" i="11"/>
  <c r="F118" i="11"/>
  <c r="F106" i="11"/>
  <c r="G149" i="11"/>
  <c r="G74" i="11"/>
  <c r="F28" i="11"/>
  <c r="H28" i="11" s="1"/>
  <c r="G40" i="11"/>
  <c r="G125" i="11"/>
  <c r="F156" i="11"/>
  <c r="F125" i="11"/>
  <c r="G102" i="11"/>
  <c r="G152" i="11"/>
  <c r="F54" i="11"/>
  <c r="H54" i="11" s="1"/>
  <c r="F165" i="11"/>
  <c r="H165" i="11" s="1"/>
  <c r="G162" i="11"/>
  <c r="H162" i="11" s="1"/>
  <c r="G147" i="11"/>
  <c r="G122" i="11"/>
  <c r="F75" i="11"/>
  <c r="F73" i="11"/>
  <c r="G51" i="11"/>
  <c r="G42" i="11"/>
  <c r="G52" i="11"/>
  <c r="F11" i="11"/>
  <c r="G11" i="11"/>
  <c r="G45" i="11"/>
  <c r="G44" i="11"/>
  <c r="F12" i="11"/>
  <c r="G23" i="11"/>
  <c r="G53" i="11"/>
  <c r="G22" i="11"/>
  <c r="H22" i="11" s="1"/>
  <c r="F29" i="11"/>
  <c r="H29" i="11" s="1"/>
  <c r="F17" i="11"/>
  <c r="H17" i="11" s="1"/>
  <c r="F25" i="11"/>
  <c r="F41" i="11"/>
  <c r="G35" i="11"/>
  <c r="F20" i="11"/>
  <c r="H20" i="11" s="1"/>
  <c r="G24" i="11"/>
  <c r="F49" i="11"/>
  <c r="H49" i="11" s="1"/>
  <c r="F14" i="1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H146" i="11" s="1"/>
  <c r="F151" i="11"/>
  <c r="H151" i="11" s="1"/>
  <c r="F163" i="11"/>
  <c r="F174" i="11"/>
  <c r="G163" i="11"/>
  <c r="H163" i="11" s="1"/>
  <c r="G167" i="11"/>
  <c r="G174" i="11"/>
  <c r="F123" i="11"/>
  <c r="F142" i="11"/>
  <c r="F160" i="11"/>
  <c r="G25" i="11"/>
  <c r="G12" i="11"/>
  <c r="G34" i="11"/>
  <c r="G61" i="11"/>
  <c r="G46" i="11"/>
  <c r="G19" i="11"/>
  <c r="F57" i="11"/>
  <c r="H57" i="11" s="1"/>
  <c r="F60" i="11"/>
  <c r="F128" i="11"/>
  <c r="G15" i="11"/>
  <c r="G39" i="11"/>
  <c r="F47" i="11"/>
  <c r="F35" i="11"/>
  <c r="H35" i="11" s="1"/>
  <c r="F130" i="11"/>
  <c r="H130" i="11" s="1"/>
  <c r="F21" i="11"/>
  <c r="G33" i="11"/>
  <c r="G59" i="11"/>
  <c r="F149" i="11"/>
  <c r="F127" i="11"/>
  <c r="F131" i="11"/>
  <c r="F26" i="11"/>
  <c r="F42" i="11"/>
  <c r="F102" i="11"/>
  <c r="F40" i="11"/>
  <c r="G101" i="11"/>
  <c r="F119" i="11"/>
  <c r="G159" i="11"/>
  <c r="H159" i="11" s="1"/>
  <c r="F116" i="11"/>
  <c r="G104" i="11"/>
  <c r="G32" i="11"/>
  <c r="G119" i="11"/>
  <c r="F101" i="11"/>
  <c r="F50" i="11"/>
  <c r="H50" i="11" s="1"/>
  <c r="F24" i="11"/>
  <c r="G156" i="11"/>
  <c r="H156" i="11" s="1"/>
  <c r="G131" i="11"/>
  <c r="F43" i="11"/>
  <c r="H43" i="11" s="1"/>
  <c r="F48" i="11"/>
  <c r="G118" i="11"/>
  <c r="G136" i="11"/>
  <c r="F61" i="11"/>
  <c r="G126" i="11"/>
  <c r="F153" i="11"/>
  <c r="H153" i="11" s="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8" i="1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H173" i="11"/>
  <c r="F216" i="3"/>
  <c r="F96" i="5"/>
  <c r="Q43" i="6"/>
  <c r="F122" i="11"/>
  <c r="H122" i="11" s="1"/>
  <c r="F155" i="11"/>
  <c r="G124" i="11"/>
  <c r="C108" i="33"/>
  <c r="D108" i="33"/>
  <c r="G155" i="1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H149" i="11"/>
  <c r="H158" i="11"/>
  <c r="H128" i="11"/>
  <c r="H44" i="11"/>
  <c r="H22" i="5"/>
  <c r="H92" i="5"/>
  <c r="H94" i="5"/>
  <c r="H93" i="5"/>
  <c r="D285" i="28"/>
  <c r="D286" i="28" s="1"/>
  <c r="E285" i="28"/>
  <c r="E287" i="28" s="1"/>
  <c r="H63" i="5"/>
  <c r="H154" i="11"/>
  <c r="H131" i="11"/>
  <c r="H126" i="11"/>
  <c r="F55" i="5"/>
  <c r="H70" i="5"/>
  <c r="H66" i="5"/>
  <c r="H71" i="5"/>
  <c r="E195" i="11"/>
  <c r="E191" i="11"/>
  <c r="E201" i="11"/>
  <c r="E197" i="11"/>
  <c r="E189" i="11"/>
  <c r="H15" i="11"/>
  <c r="H14" i="11"/>
  <c r="E199" i="11"/>
  <c r="F36" i="5"/>
  <c r="H69" i="5"/>
  <c r="H79" i="5"/>
  <c r="H90" i="5"/>
  <c r="H62" i="5"/>
  <c r="H64" i="5"/>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35" i="11"/>
  <c r="H102" i="11"/>
  <c r="H16" i="11"/>
  <c r="H91" i="5"/>
  <c r="H58" i="5"/>
  <c r="H19" i="5"/>
  <c r="H26" i="5"/>
  <c r="H33" i="5"/>
  <c r="H298" i="28"/>
  <c r="H100" i="11"/>
  <c r="H101" i="5"/>
  <c r="H54" i="5"/>
  <c r="H30" i="5"/>
  <c r="H73" i="5"/>
  <c r="H102" i="5"/>
  <c r="H53" i="5"/>
  <c r="H56" i="11"/>
  <c r="H123" i="11"/>
  <c r="H82" i="5"/>
  <c r="H36" i="5"/>
  <c r="H96" i="5"/>
  <c r="H56" i="5"/>
  <c r="H21" i="5"/>
  <c r="H61" i="5"/>
  <c r="H18" i="5"/>
  <c r="H23" i="5"/>
  <c r="H38" i="5"/>
  <c r="H20" i="5"/>
  <c r="H46" i="5"/>
  <c r="H65" i="5"/>
  <c r="H60" i="5"/>
  <c r="H103" i="11"/>
  <c r="H55" i="11"/>
  <c r="H48" i="5"/>
  <c r="H81" i="5"/>
  <c r="H78" i="5"/>
  <c r="H287" i="28"/>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94" i="4"/>
  <c r="E160" i="33" s="1"/>
  <c r="H118" i="4"/>
  <c r="H93" i="4"/>
  <c r="H69" i="4"/>
  <c r="H110" i="4"/>
  <c r="H91" i="4"/>
  <c r="H103" i="4"/>
  <c r="H123" i="4"/>
  <c r="H65" i="4"/>
  <c r="H86" i="4"/>
  <c r="H92" i="4"/>
  <c r="H67" i="4"/>
  <c r="H80" i="4"/>
  <c r="H102" i="4"/>
  <c r="H60" i="4"/>
  <c r="H124" i="4"/>
  <c r="H60" i="11"/>
  <c r="H41" i="11"/>
  <c r="H98"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33" i="11"/>
  <c r="H105" i="11"/>
  <c r="D101" i="8"/>
  <c r="P298" i="28"/>
  <c r="AD298" i="28"/>
  <c r="AJ298" i="28"/>
  <c r="F298" i="28"/>
  <c r="T298" i="28"/>
  <c r="E92" i="33"/>
  <c r="E95" i="33"/>
  <c r="E93" i="33"/>
  <c r="E90" i="33"/>
  <c r="E96" i="33"/>
  <c r="H106" i="4"/>
  <c r="E161" i="33" s="1"/>
  <c r="X293" i="28" l="1"/>
  <c r="M20" i="4" s="1"/>
  <c r="R58" i="9" s="1"/>
  <c r="H119" i="11"/>
  <c r="H24" i="11"/>
  <c r="H152" i="11"/>
  <c r="H174" i="11"/>
  <c r="H116" i="11"/>
  <c r="H107" i="11"/>
  <c r="G75" i="11"/>
  <c r="E67" i="6"/>
  <c r="H67" i="6"/>
  <c r="H98" i="6" s="1"/>
  <c r="E107" i="5"/>
  <c r="F107" i="5" s="1"/>
  <c r="H48" i="11"/>
  <c r="H12" i="11"/>
  <c r="H27" i="11"/>
  <c r="H172" i="11"/>
  <c r="H101" i="11"/>
  <c r="H125" i="11"/>
  <c r="H75" i="5"/>
  <c r="F75" i="5"/>
  <c r="H150" i="11"/>
  <c r="E108" i="33"/>
  <c r="F108" i="33" s="1"/>
  <c r="G67" i="6"/>
  <c r="AD67" i="6"/>
  <c r="R67" i="6"/>
  <c r="AC67" i="6"/>
  <c r="Z67" i="6"/>
  <c r="N67" i="6"/>
  <c r="N98" i="6" s="1"/>
  <c r="K67" i="6"/>
  <c r="AF67" i="6"/>
  <c r="V67" i="6"/>
  <c r="J67" i="6"/>
  <c r="J98" i="6" s="1"/>
  <c r="AB67" i="6"/>
  <c r="Q67" i="6"/>
  <c r="F67" i="6"/>
  <c r="AA67" i="6"/>
  <c r="X67" i="6"/>
  <c r="I67" i="6"/>
  <c r="D98" i="6"/>
  <c r="S67" i="6"/>
  <c r="T67" i="6"/>
  <c r="P67" i="6"/>
  <c r="U67" i="6"/>
  <c r="O67" i="6"/>
  <c r="O98" i="6" s="1"/>
  <c r="AG67" i="6"/>
  <c r="Y67" i="6"/>
  <c r="M67" i="6"/>
  <c r="L67" i="6"/>
  <c r="L98" i="6" s="1"/>
  <c r="W67" i="6"/>
  <c r="E107" i="11"/>
  <c r="C77" i="11"/>
  <c r="H74" i="11"/>
  <c r="H34" i="11"/>
  <c r="E74" i="11"/>
  <c r="F63" i="11"/>
  <c r="F72" i="11"/>
  <c r="H72" i="11" s="1"/>
  <c r="E72" i="11"/>
  <c r="D205" i="11"/>
  <c r="H155" i="11"/>
  <c r="H106" i="11"/>
  <c r="H52" i="11"/>
  <c r="H45" i="11"/>
  <c r="E165" i="33"/>
  <c r="H186" i="28"/>
  <c r="C187" i="28" s="1"/>
  <c r="H104" i="11"/>
  <c r="H127" i="11"/>
  <c r="N298" i="28"/>
  <c r="H21" i="11"/>
  <c r="H42" i="11"/>
  <c r="H19" i="11"/>
  <c r="C288" i="28"/>
  <c r="AB293" i="28"/>
  <c r="M22" i="4" s="1"/>
  <c r="AH298" i="28"/>
  <c r="AL298" i="28"/>
  <c r="C286" i="28"/>
  <c r="R293" i="28"/>
  <c r="M17" i="4" s="1"/>
  <c r="X298" i="28"/>
  <c r="H46" i="11"/>
  <c r="H32" i="11"/>
  <c r="G44" i="4"/>
  <c r="Q78" i="9"/>
  <c r="E457" i="3"/>
  <c r="BX488" i="3" s="1"/>
  <c r="H169" i="11"/>
  <c r="H13" i="11"/>
  <c r="H286" i="28"/>
  <c r="AF298" i="28"/>
  <c r="AL293" i="28"/>
  <c r="M27" i="4" s="1"/>
  <c r="R32" i="6" s="1"/>
  <c r="AN298" i="28"/>
  <c r="BW488" i="3"/>
  <c r="H39" i="11"/>
  <c r="H23" i="11"/>
  <c r="H51" i="11"/>
  <c r="Q81" i="9"/>
  <c r="D64" i="11"/>
  <c r="E64" i="11" s="1"/>
  <c r="E63" i="11"/>
  <c r="G63" i="11"/>
  <c r="E76" i="11"/>
  <c r="G76" i="11"/>
  <c r="H76" i="11" s="1"/>
  <c r="Q82" i="9"/>
  <c r="Z298" i="28"/>
  <c r="Z293" i="28"/>
  <c r="M21" i="4" s="1"/>
  <c r="L298" i="28"/>
  <c r="T293" i="28"/>
  <c r="M18" i="4" s="1"/>
  <c r="R56" i="9" s="1"/>
  <c r="AB298" i="28"/>
  <c r="H288" i="28"/>
  <c r="AP298" i="28"/>
  <c r="R298" i="28"/>
  <c r="Q75" i="9"/>
  <c r="D298" i="28"/>
  <c r="C206" i="11"/>
  <c r="H61" i="11"/>
  <c r="H136" i="11"/>
  <c r="Q80" i="9"/>
  <c r="D206" i="11"/>
  <c r="C205" i="11"/>
  <c r="E205" i="11" s="1"/>
  <c r="H137" i="11"/>
  <c r="H53" i="11"/>
  <c r="Q76" i="9"/>
  <c r="V298" i="28"/>
  <c r="H164" i="11"/>
  <c r="H142" i="11"/>
  <c r="H11" i="11"/>
  <c r="Q74" i="9"/>
  <c r="AF293" i="28"/>
  <c r="M24" i="4" s="1"/>
  <c r="AH293" i="28"/>
  <c r="M25" i="4" s="1"/>
  <c r="R63" i="9" s="1"/>
  <c r="AJ293" i="28"/>
  <c r="M26" i="4" s="1"/>
  <c r="R64" i="9" s="1"/>
  <c r="C287" i="28"/>
  <c r="D293" i="28"/>
  <c r="V293" i="28"/>
  <c r="M19" i="4" s="1"/>
  <c r="P293" i="28"/>
  <c r="M16" i="4" s="1"/>
  <c r="R54" i="9" s="1"/>
  <c r="L293" i="28"/>
  <c r="M14" i="4" s="1"/>
  <c r="R19" i="6" s="1"/>
  <c r="J293" i="28"/>
  <c r="N293" i="28"/>
  <c r="M15" i="4" s="1"/>
  <c r="R20" i="6" s="1"/>
  <c r="AD293" i="28"/>
  <c r="M23" i="4" s="1"/>
  <c r="R28" i="6" s="1"/>
  <c r="AN293" i="28"/>
  <c r="M28" i="4" s="1"/>
  <c r="R66" i="9" s="1"/>
  <c r="AP293" i="28"/>
  <c r="M29" i="4" s="1"/>
  <c r="R67" i="9" s="1"/>
  <c r="H293" i="28"/>
  <c r="E82" i="33"/>
  <c r="P35" i="6"/>
  <c r="D54" i="6" s="1"/>
  <c r="D59" i="6" s="1"/>
  <c r="D61" i="6" s="1"/>
  <c r="H86" i="33"/>
  <c r="E79" i="33"/>
  <c r="R30" i="6"/>
  <c r="E286" i="28"/>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E55" i="7"/>
  <c r="L4" i="6" s="1"/>
  <c r="FR488" i="3"/>
  <c r="H140" i="11"/>
  <c r="H75" i="11"/>
  <c r="M98" i="6"/>
  <c r="G73" i="11"/>
  <c r="E73" i="11"/>
  <c r="E98" i="6"/>
  <c r="Q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55" i="4" s="1"/>
  <c r="G56" i="4" s="1"/>
  <c r="G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65" i="9"/>
  <c r="R34" i="6"/>
  <c r="R62" i="9"/>
  <c r="R29" i="6"/>
  <c r="R25" i="6"/>
  <c r="AH296" i="28"/>
  <c r="AJ296" i="28"/>
  <c r="R22" i="6"/>
  <c r="R55" i="9"/>
  <c r="R24" i="6"/>
  <c r="R57" i="9"/>
  <c r="R26" i="6"/>
  <c r="R59" i="9"/>
  <c r="D70" i="8"/>
  <c r="R60" i="9"/>
  <c r="R27" i="6"/>
  <c r="R61" i="9"/>
  <c r="R33" i="6" l="1"/>
  <c r="E206" i="11"/>
  <c r="R23" i="6"/>
  <c r="H107" i="5"/>
  <c r="H96" i="33"/>
  <c r="P98" i="6"/>
  <c r="F98" i="6"/>
  <c r="K98" i="6"/>
  <c r="E77" i="11"/>
  <c r="H63" i="11"/>
  <c r="F77" i="11"/>
  <c r="D296" i="28"/>
  <c r="T296" i="28"/>
  <c r="AF296" i="28"/>
  <c r="D207" i="11"/>
  <c r="C207" i="11"/>
  <c r="R52" i="9"/>
  <c r="R53" i="9"/>
  <c r="AP296" i="28"/>
  <c r="R31" i="6"/>
  <c r="R21" i="6"/>
  <c r="E54" i="6"/>
  <c r="F54" i="6" s="1"/>
  <c r="E86" i="33"/>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E57" i="7"/>
  <c r="N4" i="6" s="1"/>
  <c r="FC488" i="3"/>
  <c r="D55" i="7"/>
  <c r="K4" i="6" s="1"/>
  <c r="L120" i="6"/>
  <c r="M144" i="6" s="1"/>
  <c r="D182" i="11"/>
  <c r="C182" i="11"/>
  <c r="P295" i="28"/>
  <c r="AJ295" i="28"/>
  <c r="AD295" i="28"/>
  <c r="D295" i="28"/>
  <c r="D294" i="28"/>
  <c r="AD294" i="28"/>
  <c r="AL294" i="28"/>
  <c r="AB294" i="28"/>
  <c r="V295" i="28"/>
  <c r="Z295" i="28"/>
  <c r="E70" i="8"/>
  <c r="I60" i="8"/>
  <c r="H73" i="11"/>
  <c r="G77" i="11"/>
  <c r="G73" i="4"/>
  <c r="H50" i="4"/>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M10" i="4" l="1"/>
  <c r="E59" i="6"/>
  <c r="E61" i="6" s="1"/>
  <c r="H55" i="4"/>
  <c r="H56" i="4" s="1"/>
  <c r="R4" i="6"/>
  <c r="R5" i="6" s="1"/>
  <c r="H77" i="11"/>
  <c r="R18" i="6"/>
  <c r="R51" i="9"/>
  <c r="R17" i="6"/>
  <c r="R50" i="9"/>
  <c r="E207" i="11"/>
  <c r="D180" i="7"/>
  <c r="FT488" i="3" s="1"/>
  <c r="E63" i="7"/>
  <c r="R8" i="6" s="1"/>
  <c r="D66" i="6"/>
  <c r="D70" i="6" s="1"/>
  <c r="R16" i="6"/>
  <c r="R49" i="9"/>
  <c r="R48" i="9"/>
  <c r="R15" i="6"/>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84" i="6" l="1"/>
  <c r="D96" i="6"/>
  <c r="D78" i="6"/>
  <c r="R9" i="6"/>
  <c r="K9" i="6" s="1"/>
  <c r="E16" i="6" s="1"/>
  <c r="D16" i="6" s="1"/>
  <c r="D76" i="6"/>
  <c r="G101" i="8"/>
  <c r="G97" i="8"/>
  <c r="E98" i="8"/>
  <c r="G98" i="8"/>
  <c r="E96" i="8"/>
  <c r="E85" i="8"/>
  <c r="G100" i="8"/>
  <c r="G99" i="8"/>
  <c r="F63" i="6"/>
  <c r="G209" i="33"/>
  <c r="H209" i="33" s="1"/>
  <c r="E66" i="6"/>
  <c r="E70" i="6" s="1"/>
  <c r="H54" i="6"/>
  <c r="G59" i="6"/>
  <c r="G61" i="6" s="1"/>
  <c r="E190" i="33" l="1"/>
  <c r="E78" i="6"/>
  <c r="E96" i="6"/>
  <c r="D82" i="6"/>
  <c r="F128" i="6"/>
  <c r="D93" i="7"/>
  <c r="F47" i="33" s="1"/>
  <c r="J47" i="33" s="1"/>
  <c r="D87" i="6"/>
  <c r="D95" i="6"/>
  <c r="D20" i="6"/>
  <c r="G16" i="6" s="1"/>
  <c r="D128" i="6"/>
  <c r="I54" i="6"/>
  <c r="H59" i="6"/>
  <c r="H61" i="6" s="1"/>
  <c r="G63" i="6"/>
  <c r="G66" i="6" s="1"/>
  <c r="G70" i="6" s="1"/>
  <c r="E71" i="6"/>
  <c r="E76" i="6"/>
  <c r="E73" i="6"/>
  <c r="E72" i="6"/>
  <c r="F66" i="6"/>
  <c r="F70" i="6" s="1"/>
  <c r="FB488" i="3" l="1"/>
  <c r="G78" i="6"/>
  <c r="G96" i="6"/>
  <c r="F78" i="6"/>
  <c r="F96" i="6"/>
  <c r="H47" i="33"/>
  <c r="E193" i="33"/>
  <c r="D92"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2" i="6"/>
  <c r="F71" i="6"/>
  <c r="H63" i="6"/>
  <c r="H66" i="6" s="1"/>
  <c r="H70" i="6" s="1"/>
  <c r="E84" i="6"/>
  <c r="G76" i="6"/>
  <c r="G87" i="6" s="1"/>
  <c r="G92" i="6" s="1"/>
  <c r="G73" i="6"/>
  <c r="G71" i="6"/>
  <c r="G72" i="6"/>
  <c r="H78" i="6" l="1"/>
  <c r="H96" i="6"/>
  <c r="F95" i="6"/>
  <c r="F87" i="6"/>
  <c r="F92" i="6" s="1"/>
  <c r="G95" i="6"/>
  <c r="G84" i="6"/>
  <c r="E131" i="6"/>
  <c r="E122" i="6"/>
  <c r="E129" i="6"/>
  <c r="D136" i="6"/>
  <c r="D137" i="6" s="1"/>
  <c r="E123" i="6"/>
  <c r="E126" i="6"/>
  <c r="E124" i="6"/>
  <c r="E125" i="6"/>
  <c r="E130" i="6"/>
  <c r="E127" i="6"/>
  <c r="H76" i="6"/>
  <c r="H95" i="6" s="1"/>
  <c r="H73" i="6"/>
  <c r="H71" i="6"/>
  <c r="H72" i="6"/>
  <c r="K54" i="6"/>
  <c r="J59" i="6"/>
  <c r="J61" i="6" s="1"/>
  <c r="G82" i="6"/>
  <c r="I63" i="6"/>
  <c r="F84" i="6"/>
  <c r="F82" i="6"/>
  <c r="H87" i="6" l="1"/>
  <c r="H92" i="6" s="1"/>
  <c r="H82" i="6"/>
  <c r="J63" i="6"/>
  <c r="J66" i="6" s="1"/>
  <c r="J70" i="6" s="1"/>
  <c r="H84" i="6"/>
  <c r="L54" i="6"/>
  <c r="K59" i="6"/>
  <c r="K61" i="6" s="1"/>
  <c r="I66" i="6"/>
  <c r="I70" i="6" s="1"/>
  <c r="I96" i="6" l="1"/>
  <c r="I78" i="6"/>
  <c r="J78" i="6"/>
  <c r="J96" i="6"/>
  <c r="I76" i="6"/>
  <c r="I73" i="6"/>
  <c r="I71" i="6"/>
  <c r="I72" i="6"/>
  <c r="M54" i="6"/>
  <c r="L59" i="6"/>
  <c r="L61" i="6" s="1"/>
  <c r="K63" i="6"/>
  <c r="K66" i="6" s="1"/>
  <c r="K70" i="6" s="1"/>
  <c r="J76" i="6"/>
  <c r="J87" i="6" s="1"/>
  <c r="J72" i="6"/>
  <c r="J73" i="6"/>
  <c r="J71" i="6"/>
  <c r="J92" i="6" l="1"/>
  <c r="K96" i="6"/>
  <c r="K78" i="6"/>
  <c r="J95" i="6"/>
  <c r="I95" i="6"/>
  <c r="I87" i="6"/>
  <c r="I92" i="6" s="1"/>
  <c r="I82" i="6"/>
  <c r="J82" i="6"/>
  <c r="L63" i="6"/>
  <c r="K76" i="6"/>
  <c r="K87" i="6" s="1"/>
  <c r="K72" i="6"/>
  <c r="K73" i="6"/>
  <c r="K71" i="6"/>
  <c r="J84" i="6"/>
  <c r="N54" i="6"/>
  <c r="M59" i="6"/>
  <c r="M61" i="6" s="1"/>
  <c r="I84" i="6"/>
  <c r="K92" i="6" l="1"/>
  <c r="K95" i="6"/>
  <c r="O54" i="6"/>
  <c r="N59" i="6"/>
  <c r="N61" i="6" s="1"/>
  <c r="K84" i="6"/>
  <c r="K82" i="6"/>
  <c r="M63" i="6"/>
  <c r="M66" i="6" s="1"/>
  <c r="M70" i="6" s="1"/>
  <c r="L66" i="6"/>
  <c r="L70" i="6" s="1"/>
  <c r="L96" i="6" l="1"/>
  <c r="L78" i="6"/>
  <c r="M78" i="6"/>
  <c r="M96" i="6"/>
  <c r="N63" i="6"/>
  <c r="N66" i="6" s="1"/>
  <c r="N70" i="6" s="1"/>
  <c r="P54" i="6"/>
  <c r="O59" i="6"/>
  <c r="O61" i="6" s="1"/>
  <c r="L76" i="6"/>
  <c r="L72" i="6"/>
  <c r="L73" i="6"/>
  <c r="L71" i="6"/>
  <c r="M76" i="6"/>
  <c r="M95" i="6" s="1"/>
  <c r="M73" i="6"/>
  <c r="M72" i="6"/>
  <c r="M71" i="6"/>
  <c r="N96" i="6" l="1"/>
  <c r="N78" i="6"/>
  <c r="M87" i="6"/>
  <c r="M92" i="6" s="1"/>
  <c r="L87" i="6"/>
  <c r="L92" i="6" s="1"/>
  <c r="L95" i="6"/>
  <c r="L82" i="6"/>
  <c r="M84" i="6"/>
  <c r="Q54" i="6"/>
  <c r="P59" i="6"/>
  <c r="P61" i="6" s="1"/>
  <c r="M82" i="6"/>
  <c r="L84" i="6"/>
  <c r="O63" i="6"/>
  <c r="N76" i="6"/>
  <c r="N87" i="6" s="1"/>
  <c r="N92" i="6" s="1"/>
  <c r="N71" i="6"/>
  <c r="N72" i="6"/>
  <c r="N73" i="6"/>
  <c r="N95" i="6" l="1"/>
  <c r="N84" i="6"/>
  <c r="N82" i="6"/>
  <c r="P63" i="6"/>
  <c r="O66" i="6"/>
  <c r="O70" i="6" s="1"/>
  <c r="R54" i="6"/>
  <c r="Q59" i="6"/>
  <c r="Q61" i="6" s="1"/>
  <c r="O78" i="6" l="1"/>
  <c r="O96" i="6"/>
  <c r="O76" i="6"/>
  <c r="O73" i="6"/>
  <c r="O72" i="6"/>
  <c r="O71" i="6"/>
  <c r="S54" i="6"/>
  <c r="R59" i="6"/>
  <c r="R61" i="6" s="1"/>
  <c r="Q63" i="6"/>
  <c r="Q66" i="6" s="1"/>
  <c r="Q70" i="6" s="1"/>
  <c r="P66" i="6"/>
  <c r="P70" i="6" s="1"/>
  <c r="P96" i="6" l="1"/>
  <c r="P78" i="6"/>
  <c r="Q96" i="6"/>
  <c r="Q78" i="6"/>
  <c r="O95" i="6"/>
  <c r="O87" i="6"/>
  <c r="O92" i="6" s="1"/>
  <c r="O82" i="6"/>
  <c r="R63" i="6"/>
  <c r="P76" i="6"/>
  <c r="P71" i="6"/>
  <c r="P73" i="6"/>
  <c r="P72" i="6"/>
  <c r="T54" i="6"/>
  <c r="S59" i="6"/>
  <c r="S61" i="6" s="1"/>
  <c r="O84" i="6"/>
  <c r="Q76" i="6"/>
  <c r="Q95" i="6" s="1"/>
  <c r="Q73" i="6"/>
  <c r="Q72" i="6"/>
  <c r="Q71"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1" i="6"/>
  <c r="R76" i="6"/>
  <c r="R72" i="6"/>
  <c r="R73" i="6"/>
  <c r="V54" i="6"/>
  <c r="U59" i="6"/>
  <c r="U61" i="6" s="1"/>
  <c r="U66" i="6" s="1"/>
  <c r="U78" i="6" s="1"/>
  <c r="S66" i="6"/>
  <c r="S78" i="6" s="1"/>
  <c r="T72" i="6" l="1"/>
  <c r="T78" i="6"/>
  <c r="G190" i="33"/>
  <c r="F190" i="33"/>
  <c r="E149" i="33"/>
  <c r="F149" i="33" s="1"/>
  <c r="D101" i="6"/>
  <c r="R95" i="6"/>
  <c r="R87" i="6"/>
  <c r="T76" i="6"/>
  <c r="T73" i="6"/>
  <c r="T71" i="6"/>
  <c r="R82" i="6"/>
  <c r="S76" i="6"/>
  <c r="S71" i="6"/>
  <c r="S72" i="6"/>
  <c r="S73" i="6"/>
  <c r="R84" i="6"/>
  <c r="W54" i="6"/>
  <c r="V59" i="6"/>
  <c r="V61" i="6" s="1"/>
  <c r="V66" i="6" s="1"/>
  <c r="V78" i="6" s="1"/>
  <c r="U76" i="6"/>
  <c r="U72" i="6"/>
  <c r="U73" i="6"/>
  <c r="U71" i="6"/>
  <c r="H190" i="33" l="1"/>
  <c r="F148" i="33"/>
  <c r="D100" i="6"/>
  <c r="R92" i="6"/>
  <c r="G193" i="33"/>
  <c r="F193" i="33"/>
  <c r="T84" i="6"/>
  <c r="T82" i="6"/>
  <c r="U82" i="6"/>
  <c r="S82" i="6"/>
  <c r="V72" i="6"/>
  <c r="V73" i="6"/>
  <c r="V71" i="6"/>
  <c r="V76"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<sst xmlns="http://schemas.openxmlformats.org/spreadsheetml/2006/main" count="4007" uniqueCount="2386">
  <si>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</si>
  <si>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</si>
  <si>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</si>
  <si>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</si>
  <si>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</si>
  <si>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</si>
  <si>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</si>
  <si>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</si>
  <si>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</si>
  <si>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</si>
  <si>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</si>
  <si>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</si>
  <si>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</si>
  <si>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</si>
  <si>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</si>
  <si>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</si>
  <si>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</si>
  <si>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</si>
  <si>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</si>
  <si>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</si>
  <si>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</si>
  <si>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</si>
  <si>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</si>
  <si>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</si>
  <si>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</si>
  <si>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</si>
  <si>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</si>
  <si>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</si>
  <si>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</si>
  <si>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</si>
  <si>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</si>
  <si>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</si>
  <si>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</si>
  <si>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</si>
  <si>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</si>
  <si>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</si>
  <si>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</si>
  <si>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</si>
  <si>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</si>
  <si>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</si>
  <si>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</si>
  <si>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</si>
  <si>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</si>
  <si>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</si>
  <si>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</si>
  <si>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</si>
  <si>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</si>
  <si>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</si>
  <si>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</si>
  <si>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</si>
  <si>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</si>
  <si>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</si>
  <si>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</si>
  <si>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</si>
  <si>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</si>
  <si>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</si>
  <si>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</si>
  <si>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</si>
  <si>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</si>
  <si>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</si>
  <si>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</si>
  <si>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</si>
  <si>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</si>
  <si>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</si>
  <si>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</si>
  <si>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</si>
  <si>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</si>
  <si>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</si>
  <si>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</si>
  <si>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</si>
  <si>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</si>
  <si>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</si>
  <si>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</si>
  <si>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</si>
  <si>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</si>
  <si>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</si>
  <si>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</si>
  <si>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</si>
  <si>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</si>
  <si>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</si>
  <si>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</si>
  <si>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</si>
  <si>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</si>
  <si>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</si>
  <si>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</si>
  <si>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</si>
  <si>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</si>
  <si>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</si>
  <si>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</si>
  <si>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</si>
  <si>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</si>
  <si>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</si>
  <si>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</si>
  <si>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</si>
  <si>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</si>
  <si>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</si>
  <si>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</si>
  <si>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</si>
  <si>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</si>
  <si>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</si>
  <si>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</si>
  <si>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</si>
  <si>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</si>
  <si>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</si>
  <si>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</si>
  <si>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</si>
  <si>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</si>
  <si>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</si>
  <si>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</si>
  <si>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</si>
  <si>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</si>
  <si>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</si>
  <si>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</si>
  <si>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</si>
  <si>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</si>
  <si>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</si>
  <si>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</si>
  <si>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</si>
  <si>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</si>
  <si>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</si>
  <si>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</si>
  <si>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</si>
  <si>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</si>
  <si>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</si>
  <si>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</si>
  <si>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</si>
  <si>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</si>
  <si>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</si>
  <si>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</si>
  <si>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</si>
  <si>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</si>
  <si>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</si>
  <si>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</si>
  <si>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</si>
  <si>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</si>
  <si>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</si>
  <si>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</si>
  <si>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</si>
  <si>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</si>
  <si>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</si>
  <si>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</si>
  <si>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</si>
  <si>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</si>
  <si>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</si>
  <si>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</si>
  <si>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</si>
  <si>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</si>
  <si>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</si>
  <si>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</si>
  <si>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</si>
  <si>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</si>
  <si>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</si>
  <si>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</si>
  <si>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</si>
  <si>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</si>
  <si>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</si>
  <si>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</si>
  <si>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</si>
  <si>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</si>
  <si>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</si>
  <si>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</si>
  <si>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</si>
  <si>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</si>
  <si>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</si>
  <si>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</si>
  <si>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</si>
  <si>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</si>
  <si>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</si>
  <si>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</si>
  <si>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</si>
  <si>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</si>
  <si>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</si>
  <si>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</si>
  <si>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</si>
  <si>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</si>
  <si>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</si>
  <si>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</si>
  <si>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</si>
  <si>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</si>
  <si>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</si>
  <si>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</si>
  <si>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</si>
  <si>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</si>
  <si>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</si>
  <si>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</si>
  <si>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</si>
  <si>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</si>
  <si>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</si>
  <si>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</si>
  <si>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</si>
  <si>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</si>
  <si>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</si>
  <si>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</si>
  <si>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</si>
  <si>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</si>
  <si>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</si>
  <si>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</si>
  <si>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</si>
  <si>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</si>
  <si>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</si>
  <si>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</si>
  <si>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</si>
  <si>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</si>
  <si>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</si>
  <si>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</si>
  <si>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</si>
  <si>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</si>
  <si>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</si>
  <si>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</si>
  <si>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</si>
  <si>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</si>
  <si>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</si>
  <si>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</si>
  <si>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</si>
  <si>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</si>
  <si>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</si>
  <si>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</si>
  <si>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</si>
  <si>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</si>
  <si>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</si>
  <si>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</si>
  <si>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</si>
  <si>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</si>
  <si>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</si>
  <si>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</si>
  <si>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</si>
  <si>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</si>
  <si>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</si>
  <si>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</si>
  <si>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</si>
  <si>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</si>
  <si>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</si>
  <si>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</si>
  <si>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</si>
  <si>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</si>
  <si>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</si>
  <si>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</si>
  <si>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</si>
  <si>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</si>
  <si>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</si>
  <si>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</si>
  <si>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</si>
  <si>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</si>
  <si>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</si>
  <si>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</si>
  <si>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</si>
  <si>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</si>
  <si>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</si>
  <si>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</si>
  <si>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</si>
  <si>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</si>
  <si>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</si>
  <si>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</si>
  <si>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</si>
  <si>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</si>
  <si>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</si>
  <si>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</si>
  <si>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</si>
  <si>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</si>
  <si>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</si>
  <si>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</si>
  <si>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</si>
  <si>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</si>
  <si>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</si>
  <si>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</si>
  <si>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</si>
  <si>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</si>
  <si>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</si>
  <si>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</si>
  <si>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</si>
  <si>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</si>
  <si>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</si>
  <si>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</si>
  <si>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</si>
  <si>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</si>
  <si>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</si>
  <si>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</si>
  <si>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</si>
  <si>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</si>
  <si>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</si>
  <si>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</si>
  <si>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</si>
  <si>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</si>
  <si>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</si>
  <si>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</si>
  <si>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</si>
  <si>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</si>
  <si>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</si>
  <si>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</si>
  <si>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</si>
  <si>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</si>
  <si>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</si>
  <si>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</si>
  <si>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</si>
  <si>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</si>
  <si>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</si>
  <si>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</si>
  <si>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</si>
  <si>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</si>
  <si>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</si>
  <si>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</si>
  <si>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</si>
  <si>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</si>
  <si>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</si>
  <si>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</si>
  <si>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</si>
  <si>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</si>
  <si>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</si>
  <si>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</si>
  <si>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</si>
  <si>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</si>
  <si>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</si>
  <si>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</si>
  <si>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</si>
  <si>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</si>
  <si>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</si>
  <si>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</si>
  <si>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</si>
  <si>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</si>
  <si>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</si>
  <si>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</si>
  <si>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</si>
  <si>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</si>
  <si>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</si>
  <si>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</si>
  <si>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</si>
  <si>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</si>
  <si>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</si>
  <si>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</si>
  <si>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</si>
  <si>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</si>
  <si>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</si>
  <si>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</si>
  <si>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</si>
  <si>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</si>
  <si>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</si>
  <si>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</si>
  <si>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</si>
  <si>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</si>
  <si>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</si>
  <si>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</si>
  <si>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</si>
  <si>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</si>
  <si>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</si>
  <si>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</si>
  <si>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</si>
  <si>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</si>
  <si>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</si>
  <si>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</si>
  <si>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</si>
  <si>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</si>
  <si>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</si>
  <si>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</si>
  <si>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</si>
  <si>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</si>
  <si>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</si>
  <si>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</si>
  <si>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</si>
  <si>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</si>
  <si>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</si>
  <si>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</si>
  <si>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</si>
  <si>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</si>
  <si>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</si>
  <si>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</si>
  <si>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</si>
  <si>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</si>
  <si>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</si>
  <si>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</si>
  <si>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</si>
  <si>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</si>
  <si>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</si>
  <si>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</si>
  <si>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</si>
  <si>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</si>
  <si>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</si>
  <si>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</si>
  <si>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</si>
  <si>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</si>
  <si>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</si>
  <si>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</si>
  <si>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</si>
  <si>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</si>
  <si>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</si>
  <si>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</si>
  <si>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</si>
  <si>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</si>
  <si>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</si>
  <si>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</si>
  <si>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</si>
  <si>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</si>
  <si>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</si>
  <si>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</si>
  <si>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</si>
  <si>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</si>
  <si>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</si>
  <si>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</si>
  <si>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</si>
  <si>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</si>
  <si>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</si>
  <si>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</si>
  <si>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</si>
  <si>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</si>
  <si>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</si>
  <si>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</si>
  <si>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</si>
  <si>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</si>
  <si>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</si>
  <si>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</si>
  <si>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</si>
  <si>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</si>
  <si>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</si>
  <si>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</si>
  <si>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</si>
  <si>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</si>
  <si>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</si>
  <si>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</si>
  <si>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</si>
  <si>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</si>
  <si>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</si>
  <si>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</si>
  <si>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</si>
  <si>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</si>
  <si>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</si>
  <si>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</si>
  <si>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</si>
  <si>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</si>
  <si>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</si>
  <si>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</si>
  <si>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</si>
  <si>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</si>
  <si>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</si>
  <si>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</si>
  <si>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</si>
  <si>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</si>
  <si>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</si>
  <si>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</si>
  <si>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</si>
  <si>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</si>
  <si>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</si>
  <si>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</si>
  <si>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</si>
  <si>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</si>
  <si>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</si>
  <si>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</si>
  <si>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</si>
  <si>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</si>
  <si>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</si>
  <si>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</si>
  <si>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</si>
  <si>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</si>
  <si>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</si>
  <si>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</si>
  <si>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</si>
  <si>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</si>
  <si>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</si>
  <si>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</si>
  <si>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</si>
  <si>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</si>
  <si>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</si>
  <si>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</si>
  <si>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</si>
  <si>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</si>
  <si>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</si>
  <si>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</si>
  <si>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</si>
  <si>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</si>
  <si>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</si>
  <si>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</si>
  <si>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</si>
  <si>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</si>
  <si>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</si>
  <si>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</si>
  <si>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</si>
  <si>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</si>
  <si>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</si>
  <si>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</si>
  <si>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</si>
  <si>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</si>
  <si>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</si>
  <si>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</si>
  <si>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</si>
  <si>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</si>
  <si>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</si>
  <si>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</si>
  <si>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</si>
  <si>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</si>
  <si>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</si>
  <si>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</si>
  <si>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</si>
  <si>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</si>
  <si>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</si>
  <si>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</si>
  <si>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</si>
  <si>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</si>
  <si>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</si>
  <si>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</si>
  <si>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</si>
  <si>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</si>
  <si>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</si>
  <si>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</si>
  <si>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</si>
  <si>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</si>
  <si>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</si>
  <si>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</si>
  <si>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</si>
  <si>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</si>
  <si>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</si>
  <si>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</si>
  <si>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</si>
  <si>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</si>
  <si>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</si>
  <si>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</si>
  <si>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</si>
  <si>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</si>
  <si>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</si>
  <si>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</si>
  <si>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</si>
  <si>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</si>
  <si>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</si>
  <si>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</si>
  <si>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</si>
  <si>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</si>
  <si>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</si>
  <si>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</si>
  <si>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</si>
  <si>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</si>
  <si>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</si>
  <si>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</si>
  <si>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</si>
  <si>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</si>
  <si>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</si>
  <si>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</si>
  <si>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</si>
  <si>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</si>
  <si>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</si>
  <si>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</si>
  <si>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</si>
  <si>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</si>
  <si>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</si>
  <si>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</si>
  <si>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</si>
  <si>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</si>
  <si>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</si>
  <si>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</si>
  <si>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</si>
  <si>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</si>
  <si>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</si>
  <si>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</si>
  <si>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</si>
  <si>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</si>
  <si>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</si>
  <si>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</si>
  <si>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</si>
  <si>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</si>
  <si>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</si>
  <si>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</si>
  <si>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</si>
  <si>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</si>
  <si>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</si>
  <si>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</si>
  <si>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</si>
  <si>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</si>
  <si>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</si>
  <si>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</si>
  <si>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</si>
  <si>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</si>
  <si>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</si>
  <si>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</si>
  <si>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</si>
  <si>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</si>
  <si>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</si>
  <si>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</si>
  <si>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</si>
  <si>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</si>
  <si>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</si>
  <si>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</si>
  <si>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</si>
  <si>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</si>
  <si>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</si>
  <si>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</si>
  <si>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</si>
  <si>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</si>
  <si>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</si>
  <si>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</si>
  <si>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</si>
  <si>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</si>
  <si>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</si>
  <si>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</si>
  <si>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</si>
  <si>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</si>
  <si>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</si>
  <si>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</si>
  <si>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</si>
  <si>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</si>
  <si>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</si>
  <si>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</si>
  <si>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</si>
  <si>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</si>
  <si>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</si>
  <si>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</si>
  <si>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</si>
  <si>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</si>
  <si>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</si>
  <si>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</si>
  <si>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</si>
  <si>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</si>
  <si>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</si>
  <si>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</si>
  <si>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</si>
  <si>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</si>
  <si>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</si>
  <si>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</si>
  <si>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</si>
  <si>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</si>
  <si>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</si>
  <si>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</si>
  <si>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</si>
  <si>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</si>
  <si>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</si>
  <si>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</si>
  <si>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</si>
  <si>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</si>
  <si>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</si>
  <si>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</si>
  <si>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</si>
  <si>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</si>
  <si>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</si>
  <si>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</si>
  <si>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</si>
  <si>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</si>
  <si>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</si>
  <si>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</si>
  <si>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</si>
  <si>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</si>
  <si>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</si>
  <si>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</si>
  <si>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</si>
  <si>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</si>
  <si>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</si>
  <si>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</si>
  <si>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</si>
  <si>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</si>
  <si>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</si>
  <si>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</si>
  <si>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</si>
  <si>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</si>
  <si>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</si>
  <si>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</si>
  <si>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</si>
  <si>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</si>
  <si>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</si>
  <si>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</si>
  <si>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</si>
  <si>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</si>
  <si>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</si>
  <si>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</si>
  <si>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</si>
  <si>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</si>
  <si>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</si>
  <si>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</si>
  <si>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</si>
  <si>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</si>
  <si>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</si>
  <si>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</si>
  <si>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</si>
  <si>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</si>
  <si>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</si>
  <si>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</si>
  <si>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</si>
  <si>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</si>
  <si>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</si>
  <si>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</si>
  <si>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</si>
  <si>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</si>
  <si>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</si>
  <si>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</si>
  <si>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</si>
  <si>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</si>
  <si>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</si>
  <si>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</si>
  <si>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</si>
  <si>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</si>
  <si>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</si>
  <si>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</si>
  <si>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</si>
  <si>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</si>
  <si>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</si>
  <si>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</si>
  <si>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</si>
  <si>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</si>
  <si>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</si>
  <si>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</si>
  <si>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</si>
  <si>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</si>
  <si>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</si>
  <si>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</si>
  <si>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</si>
  <si>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</si>
  <si>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</si>
  <si>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</si>
  <si>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</si>
  <si>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</si>
  <si>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</si>
  <si>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</si>
  <si>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</si>
  <si>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</si>
  <si>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</si>
  <si>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</si>
  <si>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</si>
  <si>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</si>
  <si>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</si>
  <si>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</si>
  <si>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</si>
  <si>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</si>
  <si>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</si>
  <si>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</si>
  <si>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</si>
  <si>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</si>
  <si>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</si>
  <si>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</si>
  <si>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</si>
  <si>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</si>
  <si>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</si>
  <si>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</si>
  <si>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</si>
  <si>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</si>
  <si>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</si>
  <si>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</si>
  <si>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</si>
  <si>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</si>
  <si>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</si>
  <si>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</si>
  <si>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</si>
  <si>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</si>
  <si>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</si>
  <si>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</si>
  <si>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</si>
  <si>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</si>
  <si>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</si>
  <si>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</si>
  <si>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</si>
  <si>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</si>
  <si>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</si>
  <si>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</si>
  <si>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</si>
  <si>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</si>
  <si>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</si>
  <si>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</si>
  <si>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</si>
  <si>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</si>
  <si>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</si>
  <si>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</si>
  <si>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</si>
  <si>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</si>
  <si>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</si>
  <si>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</si>
  <si>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</si>
  <si>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</si>
  <si>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</si>
  <si>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</si>
  <si>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</si>
  <si>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</si>
  <si>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</si>
  <si>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</si>
  <si>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</si>
  <si>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</si>
  <si>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</si>
  <si>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</si>
  <si>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</si>
  <si>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</si>
  <si>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</si>
  <si>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</si>
  <si>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</si>
  <si>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</si>
  <si>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</si>
  <si>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</si>
  <si>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</si>
  <si>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</si>
  <si>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</si>
  <si>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</si>
  <si>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</si>
  <si>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</si>
  <si>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</si>
  <si>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</si>
  <si>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</si>
  <si>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</si>
  <si>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</si>
  <si>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</si>
  <si>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</si>
  <si>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</si>
  <si>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</si>
  <si>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</si>
  <si>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</si>
  <si>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</si>
  <si>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</si>
  <si>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</si>
  <si>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</si>
  <si>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</si>
  <si>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</si>
  <si>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</si>
  <si>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</si>
  <si>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</si>
  <si>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</si>
  <si>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</si>
  <si>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</si>
  <si>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</si>
  <si>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</si>
  <si>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</si>
  <si>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</si>
  <si>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</si>
  <si>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</si>
  <si>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</si>
  <si>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</si>
  <si>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</si>
  <si>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</si>
  <si>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</si>
  <si>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</si>
  <si>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</si>
  <si>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</si>
  <si>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</si>
  <si>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</si>
  <si>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</si>
  <si>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</si>
  <si>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</si>
  <si>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</si>
  <si>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</si>
  <si>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</si>
  <si>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</si>
  <si>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</si>
  <si>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</si>
  <si>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</si>
  <si>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</si>
  <si>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</si>
  <si>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</si>
  <si>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</si>
  <si>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</si>
  <si>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</si>
  <si>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</si>
  <si>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</si>
  <si>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</si>
  <si>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</si>
  <si>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</si>
  <si>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</si>
  <si>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</si>
  <si>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</si>
  <si>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</si>
  <si>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</si>
  <si>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</si>
  <si>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</si>
  <si>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</si>
  <si>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</si>
  <si>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</si>
  <si>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</si>
  <si>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</si>
  <si>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</si>
  <si>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</si>
  <si>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</si>
  <si>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</si>
  <si>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</si>
  <si>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</si>
  <si>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</si>
  <si>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</si>
  <si>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</si>
  <si>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</si>
  <si>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</si>
  <si>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</si>
  <si>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</si>
  <si>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</si>
  <si>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</si>
  <si>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</si>
  <si>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</si>
  <si>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</si>
  <si>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</si>
  <si>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</si>
  <si>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</si>
  <si>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</si>
  <si>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</si>
  <si>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</si>
  <si>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</si>
  <si>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</si>
  <si>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</si>
  <si>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</si>
  <si>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</si>
  <si>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</si>
  <si>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</si>
  <si>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</si>
  <si>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</si>
  <si>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</si>
  <si>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</si>
  <si>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</si>
  <si>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</si>
  <si>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</si>
  <si>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</si>
  <si>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</si>
  <si>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</si>
  <si>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</si>
  <si>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</si>
  <si>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</si>
  <si>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</si>
  <si>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</si>
  <si>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</si>
  <si>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</si>
  <si>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</si>
  <si>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</si>
  <si>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</si>
  <si>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</si>
  <si>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</si>
  <si>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</si>
  <si>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</si>
  <si>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</si>
  <si>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</si>
  <si>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</si>
  <si>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</si>
  <si>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</si>
  <si>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</si>
  <si>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</si>
  <si>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</si>
  <si>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</si>
  <si>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</si>
  <si>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</si>
  <si>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</si>
  <si>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</si>
  <si>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</si>
  <si>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</si>
  <si>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</si>
  <si>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</si>
  <si>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</si>
  <si>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</si>
  <si>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</si>
  <si>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</si>
  <si>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</si>
  <si>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</si>
  <si>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</si>
  <si>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</si>
  <si>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</si>
  <si>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</si>
  <si>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</si>
  <si>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</si>
  <si>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</si>
  <si>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</si>
  <si>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</si>
  <si>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</si>
  <si>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</si>
  <si>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</si>
  <si>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</si>
  <si>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</si>
  <si>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</si>
  <si>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</si>
  <si>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</si>
  <si>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</si>
  <si>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</si>
  <si>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</si>
  <si>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</si>
  <si>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</si>
  <si>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</si>
  <si>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</si>
  <si>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</si>
  <si>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</si>
  <si>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</si>
  <si>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</si>
  <si>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</si>
  <si>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</si>
  <si>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</si>
  <si>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</si>
  <si>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</si>
  <si>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</si>
  <si>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</si>
  <si>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</si>
  <si>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</si>
  <si>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</si>
  <si>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</si>
  <si>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</si>
  <si>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</si>
  <si>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</si>
  <si>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</si>
  <si>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</si>
  <si>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</si>
  <si>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</si>
  <si>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</si>
  <si>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</si>
  <si>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</si>
  <si>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</si>
  <si>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</si>
  <si>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</si>
  <si>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</si>
  <si>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</si>
  <si>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</si>
  <si>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</si>
  <si>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</si>
  <si>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</si>
  <si>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</si>
  <si>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</si>
  <si>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</si>
  <si>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</si>
  <si>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</si>
  <si>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</si>
  <si>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</si>
  <si>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</si>
  <si>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</si>
  <si>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</si>
  <si>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</si>
  <si>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</si>
  <si>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</si>
  <si>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</si>
  <si>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</si>
  <si>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</si>
  <si>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</si>
  <si>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</si>
  <si>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</si>
  <si>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</si>
  <si>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</si>
  <si>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</si>
  <si>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</si>
  <si>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</si>
  <si>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</si>
  <si>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</si>
  <si>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</si>
  <si>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</si>
  <si>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</si>
  <si>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</si>
  <si>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</si>
  <si>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</si>
  <si>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</si>
  <si>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</si>
  <si>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</si>
  <si>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</si>
  <si>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</si>
  <si>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</si>
  <si>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</si>
  <si>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</si>
  <si>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</si>
  <si>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</si>
  <si>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</si>
  <si>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</si>
  <si>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</si>
  <si>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</si>
  <si>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</si>
  <si>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</si>
  <si>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</si>
  <si>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</si>
  <si>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</si>
  <si>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</si>
  <si>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</si>
  <si>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</si>
  <si>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</si>
  <si>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</si>
  <si>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</si>
  <si>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</si>
  <si>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</si>
  <si>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</si>
  <si>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</si>
  <si>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</si>
  <si>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</si>
  <si>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</si>
  <si>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</si>
  <si>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</si>
  <si>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</si>
  <si>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</si>
  <si>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</si>
  <si>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</si>
  <si>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</si>
  <si>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</si>
  <si>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</si>
  <si>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</si>
  <si>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</si>
  <si>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</si>
  <si>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</si>
  <si>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</si>
  <si>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</si>
  <si>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</si>
  <si>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</si>
  <si>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</si>
  <si>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</si>
  <si>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</si>
  <si>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</si>
  <si>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</si>
  <si>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</si>
  <si>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</si>
  <si>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</si>
  <si>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</si>
  <si>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</si>
  <si>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</si>
  <si>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</si>
  <si>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</si>
  <si>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</si>
  <si>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</si>
  <si>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</si>
  <si>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</si>
  <si>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</si>
  <si>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</si>
  <si>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</si>
  <si>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</si>
  <si>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</si>
  <si>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</si>
  <si>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</si>
  <si>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</si>
  <si>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</si>
  <si>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</si>
  <si>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</si>
  <si>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</si>
  <si>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</si>
  <si>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</si>
  <si>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</si>
  <si>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</si>
  <si>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</si>
  <si>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</si>
  <si>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</si>
  <si>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</si>
  <si>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</si>
  <si>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</si>
  <si>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</si>
  <si>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</si>
  <si>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</si>
  <si>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</si>
  <si>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</si>
  <si>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</si>
  <si>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</si>
  <si>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</si>
  <si>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</si>
  <si>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</si>
  <si>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</si>
  <si>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</si>
  <si>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</si>
  <si>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</si>
  <si>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</si>
  <si>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</si>
  <si>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</si>
  <si>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</si>
  <si>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</si>
  <si>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</si>
  <si>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</si>
  <si>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</si>
  <si>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</si>
  <si>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</si>
  <si>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</si>
  <si>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</si>
  <si>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</si>
  <si>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</si>
  <si>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</si>
  <si>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</si>
  <si>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</si>
  <si>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</si>
  <si>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</si>
  <si>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</si>
  <si>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</si>
  <si>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</si>
  <si>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</si>
  <si>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</si>
  <si>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</si>
  <si>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</si>
  <si>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</si>
  <si>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</si>
  <si>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</si>
  <si>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</si>
  <si>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</si>
  <si>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</si>
  <si>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</si>
  <si>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</si>
  <si>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</si>
  <si>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</si>
  <si>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</si>
  <si>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</si>
  <si>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</si>
  <si>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</si>
  <si>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</si>
  <si>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</si>
  <si>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</si>
  <si>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</si>
  <si>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</si>
  <si>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</si>
  <si>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</si>
  <si>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</si>
  <si>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</si>
  <si>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</si>
  <si>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</si>
  <si>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</si>
  <si>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</si>
  <si>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</si>
  <si>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</si>
  <si>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</si>
  <si>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</si>
  <si>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</si>
  <si>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</si>
  <si>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</si>
  <si>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</si>
  <si>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</si>
  <si>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</si>
  <si>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</si>
  <si>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</si>
  <si>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</si>
  <si>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</si>
  <si>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</si>
  <si>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</si>
  <si>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</si>
  <si>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</si>
  <si>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</si>
  <si>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</si>
  <si>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</si>
  <si>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</si>
  <si>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</si>
  <si>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</si>
  <si>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</si>
  <si>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</si>
  <si>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</si>
  <si>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</si>
  <si>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</si>
  <si>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</si>
  <si>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</si>
  <si>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</si>
  <si>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</si>
  <si>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</si>
  <si>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</si>
  <si>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</si>
  <si>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</si>
  <si>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</si>
  <si>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</si>
  <si>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</si>
  <si>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</si>
  <si>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</si>
  <si>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</si>
  <si>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</si>
  <si>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</si>
  <si>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</si>
  <si>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</si>
  <si>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</si>
  <si>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</si>
  <si>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</si>
  <si>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</si>
  <si>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</si>
  <si>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</si>
  <si>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</si>
  <si>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</si>
  <si>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</si>
  <si>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</si>
  <si>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</si>
  <si>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</si>
  <si>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</si>
  <si>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</si>
  <si>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</si>
  <si>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</si>
  <si>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</si>
  <si>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</si>
  <si>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</si>
  <si>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</si>
  <si>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</si>
  <si>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</si>
  <si>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</si>
  <si>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</si>
  <si>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</si>
  <si>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</si>
  <si>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</si>
  <si>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</si>
  <si>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</si>
  <si>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</si>
  <si>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</si>
  <si>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</si>
  <si>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</si>
  <si>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</si>
  <si>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</si>
  <si>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</si>
  <si>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</si>
  <si>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</si>
  <si>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</si>
  <si>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</si>
  <si>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</si>
  <si>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</si>
  <si>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</si>
  <si>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</si>
  <si>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</si>
  <si>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</si>
  <si>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</si>
  <si>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</si>
  <si>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</si>
  <si>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</si>
  <si>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</si>
  <si>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</si>
  <si>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</si>
  <si>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</si>
  <si>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</si>
  <si>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</si>
  <si>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</si>
  <si>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</si>
  <si>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</si>
  <si>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</si>
  <si>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</si>
  <si>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</si>
  <si>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</si>
  <si>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</si>
  <si>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</si>
  <si>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</si>
  <si>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</si>
  <si>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</si>
  <si>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</si>
  <si>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</si>
  <si>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</si>
  <si>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</si>
  <si>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</si>
  <si>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</si>
  <si>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</si>
  <si>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</si>
  <si>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</si>
  <si>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</si>
  <si>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</si>
  <si>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</si>
  <si>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</si>
  <si>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</si>
  <si>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</si>
  <si>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</si>
  <si>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</si>
  <si>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</si>
  <si>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</si>
  <si>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</si>
  <si>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</si>
  <si>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</si>
  <si>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</si>
  <si>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</si>
  <si>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</si>
  <si>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</si>
  <si>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</si>
  <si>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</si>
  <si>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</si>
  <si>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</si>
  <si>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</si>
  <si>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</si>
  <si>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</si>
  <si>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</si>
  <si>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</si>
  <si>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</si>
  <si>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</si>
  <si>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</si>
  <si>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</si>
  <si>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</si>
  <si>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</si>
  <si>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</si>
  <si>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</si>
  <si>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</si>
  <si>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</si>
  <si>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</si>
  <si>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</si>
  <si>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</si>
  <si>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</si>
  <si>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</si>
  <si>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</si>
  <si>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</si>
  <si>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</si>
  <si>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</si>
  <si>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</si>
  <si>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</si>
  <si>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</si>
  <si>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</si>
  <si>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</si>
  <si>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</si>
  <si>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</si>
  <si>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</si>
  <si>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</si>
  <si>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</si>
  <si>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</si>
  <si>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</si>
  <si>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</si>
  <si>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</si>
  <si>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</si>
  <si>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</si>
  <si>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</si>
  <si>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</si>
  <si>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</si>
  <si>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</si>
  <si>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</si>
  <si>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</si>
  <si>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</si>
  <si>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</si>
  <si>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</si>
  <si>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</si>
  <si>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</si>
  <si>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</si>
  <si>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</si>
  <si>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</si>
  <si>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</si>
  <si>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</si>
  <si>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</si>
  <si>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</si>
  <si>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</si>
  <si>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</si>
  <si>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</si>
  <si>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</si>
  <si>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</si>
  <si>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</si>
  <si>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</si>
  <si>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</si>
  <si>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</si>
  <si>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</si>
  <si>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</si>
  <si>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</si>
  <si>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</si>
  <si>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</si>
  <si>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</si>
  <si>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</si>
  <si>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</si>
  <si>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</si>
  <si>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</si>
  <si>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</si>
  <si>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</si>
  <si>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</si>
  <si>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</si>
  <si>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</si>
  <si>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</si>
  <si>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</si>
  <si>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</si>
  <si>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</si>
  <si>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</si>
  <si>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</si>
  <si>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</si>
  <si>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</si>
  <si>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</si>
  <si>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</si>
  <si>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</si>
  <si>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</si>
  <si>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</si>
  <si>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</si>
  <si>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</si>
  <si>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</si>
  <si>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</si>
  <si>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</si>
  <si>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</si>
  <si>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</si>
  <si>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</si>
  <si>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</si>
  <si>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</si>
  <si>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</si>
  <si>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</si>
  <si>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</si>
  <si>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</si>
  <si>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</si>
  <si>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</si>
  <si>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</si>
  <si>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</si>
  <si>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</si>
  <si>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</si>
  <si>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</si>
  <si>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</si>
  <si>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</si>
  <si>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</si>
  <si>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</si>
  <si>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</si>
  <si>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</si>
  <si>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</si>
  <si>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</si>
  <si>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</si>
  <si>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</si>
  <si>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</si>
  <si>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</si>
  <si>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</si>
  <si>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</si>
  <si>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</si>
  <si>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</si>
  <si>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</si>
  <si>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</si>
  <si>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</si>
  <si>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</si>
  <si>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</si>
  <si>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</si>
  <si>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</si>
  <si>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</si>
  <si>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</si>
  <si>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</si>
  <si>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</si>
  <si>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</si>
  <si>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</si>
  <si>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</si>
  <si>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</si>
  <si>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</si>
  <si>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</si>
  <si>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</si>
  <si>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</si>
  <si>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</si>
  <si>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</si>
  <si>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</si>
  <si>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</si>
  <si>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</si>
  <si>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</si>
  <si>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</si>
  <si>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</si>
  <si>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</si>
  <si>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</si>
  <si>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</si>
  <si>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</si>
  <si>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</si>
  <si>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</si>
  <si>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</si>
  <si>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</si>
  <si>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</si>
  <si>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</si>
  <si>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</si>
  <si>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</si>
  <si>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</si>
  <si>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</si>
  <si>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</si>
  <si>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</si>
  <si>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</si>
  <si>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</si>
  <si>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</si>
  <si>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</si>
  <si>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</si>
  <si>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</si>
  <si>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</si>
  <si>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</si>
  <si>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</si>
  <si>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</si>
  <si>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</si>
  <si>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</si>
  <si>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</si>
  <si>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</si>
  <si>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</si>
  <si>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</si>
  <si>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</si>
  <si>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</si>
  <si>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</si>
  <si>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</si>
  <si>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</si>
  <si>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</si>
  <si>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</si>
  <si>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</si>
  <si>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</si>
  <si>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</si>
  <si>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</si>
  <si>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</si>
  <si>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</si>
  <si>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</si>
  <si>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</si>
  <si>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</si>
  <si>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</si>
  <si>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</si>
  <si>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</si>
  <si>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</si>
  <si>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</si>
  <si>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</si>
  <si>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</si>
  <si>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</si>
  <si>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</si>
  <si>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</si>
  <si>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</si>
  <si>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</si>
  <si>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</si>
  <si>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</si>
  <si>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</si>
  <si>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</si>
  <si>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</si>
  <si>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</si>
  <si>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</si>
  <si>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</si>
  <si>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</si>
  <si>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</si>
  <si>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</si>
  <si>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</si>
  <si>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</si>
  <si>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</si>
  <si>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</si>
  <si>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</si>
  <si>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</si>
  <si>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</si>
  <si>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</si>
  <si>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</si>
  <si>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</si>
  <si>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</si>
  <si>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</si>
  <si>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</si>
  <si>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</si>
  <si>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</si>
  <si>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</si>
  <si>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</si>
  <si>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</si>
  <si>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</si>
  <si>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</si>
  <si>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</si>
  <si>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</si>
  <si>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</si>
  <si>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</si>
  <si>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</si>
  <si>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</si>
  <si>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</si>
  <si>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</si>
  <si>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</si>
  <si>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</si>
  <si>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</si>
  <si>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</si>
  <si>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</si>
  <si>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</si>
  <si>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</si>
  <si>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</si>
  <si>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</si>
  <si>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</si>
  <si>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</si>
  <si>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</si>
  <si>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</si>
  <si>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</si>
  <si>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</si>
  <si>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</si>
  <si>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</si>
  <si>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</si>
  <si>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</si>
  <si>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</si>
  <si>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</si>
  <si>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</si>
  <si>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</si>
  <si>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</si>
  <si>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</si>
  <si>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</si>
  <si>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</si>
  <si>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</si>
  <si>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</si>
  <si>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</si>
  <si>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</si>
  <si>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</si>
  <si>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</si>
  <si>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</si>
  <si>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</si>
  <si>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</si>
  <si>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</si>
  <si>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</si>
  <si>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</si>
  <si>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</si>
  <si>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</si>
  <si>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</si>
  <si>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</si>
  <si>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</si>
  <si>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</si>
  <si>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</si>
  <si>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</si>
  <si>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</si>
  <si>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</si>
  <si>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</si>
  <si>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</si>
  <si>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</si>
  <si>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</si>
  <si>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</si>
  <si>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</si>
  <si>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</si>
  <si>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</si>
  <si>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</si>
  <si>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</si>
  <si>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</si>
  <si>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</si>
  <si>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</si>
  <si>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</si>
  <si>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</si>
  <si>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</si>
  <si>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</si>
  <si>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</si>
  <si>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</si>
  <si>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</si>
  <si>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</si>
  <si>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</si>
  <si>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</si>
  <si>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</si>
  <si>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</si>
  <si>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</si>
  <si>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</si>
  <si>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</si>
  <si>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</si>
  <si>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</si>
  <si>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</si>
  <si>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</si>
  <si>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</si>
  <si>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</si>
  <si>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</si>
  <si>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</si>
  <si>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</si>
  <si>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</si>
  <si>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</si>
  <si>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</si>
  <si>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</si>
  <si>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</si>
  <si>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</si>
  <si>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</si>
  <si>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</si>
  <si>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</si>
  <si>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</si>
  <si>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</si>
  <si>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</si>
  <si>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</si>
  <si>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</si>
  <si>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</si>
  <si>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</si>
  <si>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</si>
  <si>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</si>
  <si>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</si>
  <si>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</si>
  <si>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</si>
  <si>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</si>
  <si>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</si>
  <si>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</si>
  <si>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</si>
  <si>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</si>
  <si>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</si>
  <si>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</si>
  <si>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</si>
  <si>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</si>
  <si>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</si>
  <si>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</si>
  <si>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</si>
  <si>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</si>
  <si>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</si>
  <si>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</si>
  <si>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</si>
  <si>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</si>
  <si>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</si>
  <si>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</si>
  <si>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</si>
  <si>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</si>
  <si>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</si>
  <si>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</si>
  <si>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</si>
  <si>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</si>
  <si>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</si>
  <si>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</si>
  <si>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</si>
  <si>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</si>
  <si>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</si>
  <si>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</si>
  <si>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</si>
  <si>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</si>
  <si>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</si>
  <si>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</si>
  <si>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</si>
  <si>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</si>
  <si>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</si>
  <si>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</si>
  <si>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</si>
  <si>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</si>
  <si>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</si>
  <si>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</si>
  <si>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</si>
  <si>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</si>
  <si>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</si>
  <si>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</si>
  <si>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</si>
  <si>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</si>
  <si>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</si>
  <si>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</si>
  <si>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</si>
  <si>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</si>
  <si>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</si>
  <si>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</si>
  <si>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</si>
  <si>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</si>
  <si>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</si>
  <si>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</si>
  <si>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</si>
  <si>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</si>
  <si>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</si>
  <si>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</si>
  <si>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</si>
  <si>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</si>
  <si>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</si>
  <si>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</si>
  <si>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</si>
  <si>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</si>
  <si>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</si>
  <si>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</si>
  <si>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</si>
  <si>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</si>
  <si>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</si>
  <si>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</si>
  <si>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</si>
  <si>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</si>
  <si>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</si>
  <si>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</si>
  <si>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</si>
  <si>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</si>
  <si>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</si>
  <si>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</si>
  <si>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</si>
  <si>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</si>
  <si>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</si>
  <si>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</si>
  <si>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</si>
  <si>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</si>
  <si>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</si>
  <si>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</si>
  <si>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</si>
  <si>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</si>
  <si>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</si>
  <si>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</si>
  <si>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</si>
  <si>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</si>
  <si>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</si>
  <si>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</si>
  <si>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</si>
  <si>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</si>
  <si>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</si>
  <si>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</si>
  <si>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</si>
  <si>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</si>
  <si>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</si>
  <si>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</si>
  <si>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</si>
  <si>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</si>
  <si>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</si>
  <si>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</si>
  <si>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</si>
  <si>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</si>
  <si>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</si>
  <si>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</si>
  <si>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</si>
  <si>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</si>
  <si>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</si>
  <si>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</si>
  <si>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</si>
  <si>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</si>
  <si>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</si>
  <si>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</si>
  <si>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</si>
  <si>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</si>
  <si>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</si>
  <si>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</si>
  <si>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</si>
  <si>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</si>
  <si>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</si>
  <si>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</si>
  <si>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</si>
  <si>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</si>
  <si>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</si>
  <si>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</si>
  <si>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</si>
  <si>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</si>
  <si>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</si>
  <si>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</si>
  <si>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</si>
  <si>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</si>
  <si>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</si>
  <si>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</si>
  <si>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</si>
  <si>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</si>
  <si>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</si>
  <si>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</si>
  <si>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</si>
  <si>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</si>
  <si>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</si>
  <si>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</si>
  <si>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</si>
  <si>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</si>
  <si>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</si>
  <si>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</si>
  <si>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</si>
  <si>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</si>
  <si>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</si>
  <si>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</si>
  <si>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</si>
  <si>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</si>
  <si>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</si>
  <si>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</si>
  <si>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</si>
  <si>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</si>
  <si>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</si>
  <si>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</si>
  <si>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</si>
  <si>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</si>
  <si>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</si>
  <si>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</si>
  <si>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</si>
  <si>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</si>
  <si>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</si>
  <si>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</si>
  <si>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</si>
  <si>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</si>
  <si>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</si>
  <si>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</si>
  <si>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</si>
  <si>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</si>
  <si>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</si>
  <si>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</si>
  <si>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</si>
  <si>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</si>
  <si>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</si>
  <si>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</si>
  <si>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</si>
  <si>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</si>
  <si>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</si>
  <si>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</si>
  <si>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</si>
  <si>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</si>
  <si>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</si>
  <si>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</si>
  <si>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</si>
  <si>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</si>
  <si>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</si>
  <si>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</si>
  <si>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</si>
  <si>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</si>
  <si>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</si>
  <si>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</si>
  <si>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</si>
  <si>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</si>
  <si>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</si>
  <si>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</si>
  <si>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</si>
  <si>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</si>
  <si>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</si>
  <si>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</si>
  <si>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</si>
  <si>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</si>
  <si>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</si>
  <si>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</si>
  <si>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</si>
  <si>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</si>
  <si>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</si>
  <si>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</si>
  <si>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</si>
  <si>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</si>
  <si>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</si>
  <si>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</si>
  <si>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</si>
  <si>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</si>
  <si>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</si>
  <si>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</si>
  <si>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</si>
  <si>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</si>
  <si>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</si>
  <si>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</si>
  <si>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</si>
  <si>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</si>
  <si>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</si>
  <si>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</si>
  <si>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</si>
  <si>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</si>
  <si>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</si>
  <si>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</si>
  <si>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</si>
  <si>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</si>
  <si>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</si>
  <si>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</si>
  <si>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</si>
  <si>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</si>
  <si>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</si>
  <si>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</si>
  <si>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</si>
  <si>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</si>
  <si>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</si>
  <si>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</si>
  <si>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</si>
  <si>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</si>
  <si>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</si>
  <si>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</si>
  <si>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</si>
  <si>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</si>
  <si>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</si>
  <si>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</si>
  <si>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</si>
  <si>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</si>
  <si>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</si>
  <si>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</si>
  <si>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</si>
  <si>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</si>
  <si>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</si>
  <si>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</si>
  <si>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</si>
  <si>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</si>
  <si>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</si>
  <si>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</si>
  <si>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</si>
  <si>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</si>
  <si>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</si>
  <si>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</si>
  <si>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</si>
  <si>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</si>
  <si>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</si>
  <si>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</si>
  <si>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</si>
  <si>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</si>
  <si>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</si>
  <si>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</si>
  <si>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</si>
  <si>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</si>
  <si>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</si>
  <si>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</si>
  <si>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</si>
  <si>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</si>
  <si>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</si>
  <si>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</si>
  <si>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</si>
  <si>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</si>
  <si>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</si>
  <si>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</si>
  <si>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</si>
  <si>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</si>
  <si>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</si>
  <si>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</si>
  <si>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</si>
  <si>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</si>
  <si>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</si>
  <si>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</si>
  <si>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</si>
  <si>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</si>
  <si>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</si>
  <si>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</si>
  <si>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</si>
  <si>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</si>
  <si>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</si>
  <si>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</si>
  <si>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</si>
  <si>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</si>
  <si>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</si>
  <si>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</si>
  <si>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</si>
  <si>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</si>
  <si>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</si>
  <si>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</si>
  <si>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</si>
  <si>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</si>
  <si>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</si>
  <si>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</si>
  <si>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</si>
  <si>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</si>
  <si>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</si>
  <si>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</si>
  <si>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</si>
  <si>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</si>
  <si>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</si>
  <si>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</si>
  <si>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</si>
  <si>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</si>
  <si>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</si>
  <si>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</si>
  <si>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</si>
  <si>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</si>
  <si>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</si>
  <si>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</si>
  <si>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</si>
  <si>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</si>
  <si>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</si>
  <si>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</si>
  <si>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</si>
  <si>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</si>
  <si>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</si>
  <si>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</si>
  <si>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</si>
  <si>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</si>
  <si>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</si>
  <si>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</si>
  <si>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</si>
  <si>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</si>
  <si>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</si>
  <si>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</si>
  <si>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</si>
  <si>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</si>
  <si>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</si>
  <si>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</si>
  <si>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</si>
  <si>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</si>
  <si>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</si>
  <si>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</si>
  <si>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</si>
  <si>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</si>
  <si>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</si>
  <si>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</si>
  <si>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</si>
  <si>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</si>
  <si>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</si>
  <si>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</si>
  <si>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</si>
  <si>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</si>
  <si>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</si>
  <si>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</si>
  <si>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</si>
  <si>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</si>
  <si>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</si>
  <si>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</si>
  <si>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</si>
  <si>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</si>
  <si>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</si>
  <si>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</si>
  <si>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</si>
  <si>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</si>
  <si>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</si>
  <si>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</si>
  <si>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</si>
  <si>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</si>
  <si>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</si>
  <si>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</si>
  <si>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</si>
  <si>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</si>
  <si>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</si>
  <si>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</si>
  <si>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</si>
  <si>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</si>
  <si>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</si>
  <si>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</si>
  <si>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</si>
  <si>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</si>
  <si>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</si>
  <si>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</si>
  <si>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</si>
  <si>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</si>
  <si>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</si>
  <si>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</si>
  <si>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</si>
  <si>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</si>
  <si>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</si>
  <si>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</si>
  <si>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</si>
  <si>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</si>
  <si>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</si>
  <si>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</si>
  <si>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</si>
  <si>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</si>
  <si>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</si>
  <si>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</si>
  <si>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</si>
  <si>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</si>
  <si>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</si>
  <si>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</si>
  <si>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</si>
  <si>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</si>
  <si>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</si>
  <si>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</si>
  <si>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</si>
  <si>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</si>
  <si>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</si>
  <si>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</si>
  <si>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</si>
  <si>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</si>
  <si>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</si>
  <si>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</si>
  <si>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</si>
  <si>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</si>
  <si>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</si>
  <si>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</si>
  <si>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</si>
  <si>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</si>
  <si>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</si>
  <si>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</si>
  <si>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</si>
  <si>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</si>
  <si>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</si>
  <si>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</si>
  <si>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</si>
  <si>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</si>
  <si>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</si>
  <si>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</si>
  <si>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</si>
  <si>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</si>
  <si>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</si>
  <si>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</si>
  <si>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</si>
  <si>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</si>
  <si>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</si>
  <si>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</si>
  <si>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</si>
  <si>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</si>
  <si>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</si>
  <si>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</si>
  <si>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</si>
  <si>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</si>
  <si>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</si>
  <si>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</si>
  <si>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</si>
  <si>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</si>
  <si>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</si>
  <si>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</si>
  <si>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</si>
  <si>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</si>
  <si>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</si>
  <si>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</si>
  <si>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</si>
  <si>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</si>
  <si>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</si>
  <si>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</si>
  <si>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</si>
  <si>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</si>
  <si>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</si>
  <si>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</si>
  <si>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</si>
  <si>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</si>
  <si>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</si>
  <si>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</si>
  <si>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</si>
  <si>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</si>
  <si>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</si>
  <si>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</si>
  <si>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</si>
  <si>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</si>
  <si>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</si>
  <si>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</si>
  <si>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</si>
  <si>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</si>
  <si>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</si>
  <si>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</si>
  <si>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</si>
  <si>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</si>
  <si>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</si>
  <si>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</si>
  <si>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</si>
  <si>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</si>
  <si>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</si>
  <si>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</si>
  <si>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</si>
  <si>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</si>
  <si>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</si>
  <si>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</si>
  <si>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</si>
  <si>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</si>
  <si>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</si>
  <si>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</si>
  <si>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</si>
  <si>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</si>
  <si>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</si>
  <si>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</si>
  <si>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</si>
  <si>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</si>
  <si>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</si>
  <si>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</si>
  <si>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</si>
  <si>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</si>
  <si>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</si>
  <si>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</si>
  <si>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</si>
  <si>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</si>
  <si>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</si>
  <si>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</si>
  <si>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</si>
  <si>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</si>
  <si>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</si>
  <si>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</si>
  <si>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</si>
  <si>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</si>
  <si>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</si>
  <si>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</si>
  <si>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</si>
  <si>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</si>
  <si>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</si>
  <si>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</si>
  <si>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</si>
  <si>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</si>
  <si>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</si>
  <si>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</si>
  <si>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</si>
  <si>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</si>
  <si>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</si>
  <si>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</si>
  <si>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</si>
  <si>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</si>
  <si>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</si>
  <si>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</si>
  <si>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</si>
  <si>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</si>
  <si>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</si>
  <si>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Chestnut Commons</t>
  </si>
  <si>
    <t>425 Chestnut Street</t>
  </si>
  <si>
    <t>Chillicothe</t>
  </si>
  <si>
    <t>Chestnut Street Property Holdings, LP</t>
  </si>
  <si>
    <t>7265 Kenwood Road</t>
  </si>
  <si>
    <t>Cincinnati</t>
  </si>
  <si>
    <t>Ohio</t>
  </si>
  <si>
    <t>TBD</t>
  </si>
  <si>
    <t>Culver</t>
  </si>
  <si>
    <t>Leonard</t>
  </si>
  <si>
    <t>Vice President of Operations</t>
  </si>
  <si>
    <t>Nursing Care Management of America</t>
  </si>
  <si>
    <t>lculver@ncmgnt.com</t>
  </si>
  <si>
    <t>Scharfenberger</t>
  </si>
  <si>
    <t>Geoff</t>
  </si>
  <si>
    <t>gscharfenberger@ncmgnt.com</t>
  </si>
  <si>
    <t>Schafernberger</t>
  </si>
  <si>
    <t>Michael</t>
  </si>
  <si>
    <t>Executive Vice President</t>
  </si>
  <si>
    <t>mscharfenberger@fuse.net</t>
  </si>
  <si>
    <t>Chestnut Street Partners, LLC</t>
  </si>
  <si>
    <t>FP</t>
  </si>
  <si>
    <t>7265 Kenwood Road, Suite 300</t>
  </si>
  <si>
    <t>Managing General Partner</t>
  </si>
  <si>
    <t>Chestnut Street Commons, LLC</t>
  </si>
  <si>
    <t>7265 Kenwood Drive</t>
  </si>
  <si>
    <t>Executive Director NCM</t>
  </si>
  <si>
    <t>Cherry Chestnut Realty Company, LLC</t>
  </si>
  <si>
    <t>20-5455946</t>
  </si>
  <si>
    <t>7265 Kenwood Drive, Suite 300</t>
  </si>
  <si>
    <t>Exectutive Director</t>
  </si>
  <si>
    <t>KLH Engineers</t>
  </si>
  <si>
    <t>Steve Reece</t>
  </si>
  <si>
    <t>sreece@klhengrs.com</t>
  </si>
  <si>
    <t>amckinley34@gmail.com</t>
  </si>
  <si>
    <t>fred.caspar@dinsmore.com</t>
  </si>
  <si>
    <t>McKinley Development</t>
  </si>
  <si>
    <t>Anne McKinley</t>
  </si>
  <si>
    <t>Frederick J. Caspar</t>
  </si>
  <si>
    <t>Dinsmore &amp; Shohl LLP</t>
  </si>
  <si>
    <t>Flaherty &amp; Collins Properties</t>
  </si>
  <si>
    <t>Meals-Herron</t>
  </si>
  <si>
    <t>8900 Keystone Crossing, Suite 1200</t>
  </si>
  <si>
    <t>Jill</t>
  </si>
  <si>
    <t>Vice President, Properyt &amp; Asset Management</t>
  </si>
  <si>
    <t>Indianapolis</t>
  </si>
  <si>
    <t>Indiana</t>
  </si>
  <si>
    <t>35-1893287</t>
  </si>
  <si>
    <t>www.flco.com</t>
  </si>
  <si>
    <t>jherron@flco.com</t>
  </si>
  <si>
    <t>see attached</t>
  </si>
  <si>
    <t>Leonard Culver</t>
  </si>
  <si>
    <t>30-53-21070</t>
  </si>
  <si>
    <t>O</t>
  </si>
  <si>
    <t>Cherry Chestnut Realty, LLC</t>
  </si>
  <si>
    <t>7625 Kenwood Drive, Suite 300</t>
  </si>
  <si>
    <t>RSL Commercial Architecture</t>
  </si>
  <si>
    <t>Stan</t>
  </si>
  <si>
    <t>Architect</t>
  </si>
  <si>
    <t>sladrick@rslarch.com</t>
  </si>
  <si>
    <t>rslarch.com</t>
  </si>
  <si>
    <t>31-1311093</t>
  </si>
  <si>
    <t>R Stanley Ladrick</t>
  </si>
  <si>
    <t>President</t>
  </si>
  <si>
    <t>RSL Commercial Architects</t>
  </si>
  <si>
    <t>Service Coordinator</t>
  </si>
  <si>
    <t>HUD</t>
  </si>
  <si>
    <t>First Merchants</t>
  </si>
  <si>
    <t>City Real Estate Advisors</t>
  </si>
  <si>
    <t>All predevelopment funds will be adavnaced by the developer.  These are 0% interest.</t>
  </si>
  <si>
    <t>The financial structure is not anticipated to change.</t>
  </si>
  <si>
    <t>Charles Anderson</t>
  </si>
  <si>
    <t>Chesntut Street Commons, LLC</t>
  </si>
  <si>
    <t>(513) 793-8804</t>
  </si>
  <si>
    <t>7625 Kenwood Road, Suite 300</t>
  </si>
  <si>
    <t>Cincinnati, OH 46236</t>
  </si>
  <si>
    <t>Cherry Chestnut Realty Company</t>
  </si>
  <si>
    <t>Flaherty &amp; Collins</t>
  </si>
  <si>
    <t>Rural</t>
  </si>
  <si>
    <t xml:space="preserve">Seniors </t>
  </si>
  <si>
    <t>Chillicothe, OH 45601</t>
  </si>
  <si>
    <t>Chestnut Street Commons, LP</t>
  </si>
  <si>
    <t>Amber Woods</t>
  </si>
  <si>
    <t>Jackson and Vine</t>
  </si>
  <si>
    <t>Lugar Towers</t>
  </si>
  <si>
    <t>Westwood Crossing</t>
  </si>
  <si>
    <t>Great Oak</t>
  </si>
  <si>
    <t>RomWeber Flats</t>
  </si>
  <si>
    <t>Cambridge Square</t>
  </si>
  <si>
    <t>The Village at Hillside</t>
  </si>
  <si>
    <t>Vision 1505</t>
  </si>
  <si>
    <t>The Landing</t>
  </si>
  <si>
    <t>RomWeber Flats II</t>
  </si>
  <si>
    <t>Historic Greensburg Square</t>
  </si>
  <si>
    <t>Clark's Crossing</t>
  </si>
  <si>
    <t>Downtown Terrace</t>
  </si>
  <si>
    <t>River Pointe</t>
  </si>
  <si>
    <t>Historic Whitlock Place</t>
  </si>
  <si>
    <t>Muncie</t>
  </si>
  <si>
    <t>Monticello</t>
  </si>
  <si>
    <t>Batesville</t>
  </si>
  <si>
    <t>Columbus</t>
  </si>
  <si>
    <t>Anderson</t>
  </si>
  <si>
    <t>Evansville</t>
  </si>
  <si>
    <t>Mt. Vernon</t>
  </si>
  <si>
    <t>Greensburg</t>
  </si>
  <si>
    <t>Vincennes</t>
  </si>
  <si>
    <t>Petersburg</t>
  </si>
  <si>
    <t xml:space="preserve">Tell City </t>
  </si>
  <si>
    <t>Daviess</t>
  </si>
  <si>
    <t>White</t>
  </si>
  <si>
    <t>Ripley</t>
  </si>
  <si>
    <t>Bartholomew</t>
  </si>
  <si>
    <t>Vanderburgh</t>
  </si>
  <si>
    <t>Posey</t>
  </si>
  <si>
    <t>Decatur</t>
  </si>
  <si>
    <t>FAMILY</t>
  </si>
  <si>
    <t>SENIOR</t>
  </si>
  <si>
    <t>FORMERLY HOMELESS</t>
  </si>
  <si>
    <t>REHAB</t>
  </si>
  <si>
    <t>NEW</t>
  </si>
  <si>
    <t>BOTH</t>
  </si>
  <si>
    <t>MF APT</t>
  </si>
  <si>
    <t>OTHER</t>
  </si>
  <si>
    <t>Chestnut Street Commons, LLC is a newly created entity for the purpose of this project, through common ownership, Nursing Care Management and Chestnut Realty Company will provide financial resources for this project.</t>
  </si>
  <si>
    <t>A to be formed Limited Partner will own the real estate.  City Real Estate Advisors or an affiliate serves as an investor member in owning a 99.99% interst in the Limited Partnership.  Chestnut Street Partners, llc serves as sole managin member with a .01% interest.</t>
  </si>
  <si>
    <t>The managing member handles all decision making and has all voting rights.</t>
  </si>
  <si>
    <t>All responsibilities are handled by the managing member.</t>
  </si>
  <si>
    <t>A consulting fee is paid to McKinley Development from the developer fee and the remaining fee goes to the developer.</t>
  </si>
  <si>
    <t>The developer provides guarantees to the lenders and the investor member.  Compensation is provided through the developer fee.</t>
  </si>
  <si>
    <t>The development is subject to many conditions but not limited to receiving an award of tax credits and securing all financing.  It is the right of the managing member to terminate this agreement before the conditions are met.  If tax credits are awarded, we anticipate executing an industry standard type of operating agreement with the investor member.</t>
  </si>
  <si>
    <t>February</t>
  </si>
  <si>
    <t xml:space="preserve">Michael Scharfenberger </t>
  </si>
  <si>
    <t>Managing Member</t>
  </si>
  <si>
    <t>OHIO</t>
  </si>
  <si>
    <t>HAMILTON</t>
  </si>
  <si>
    <t>Michael Scharfenberger</t>
  </si>
  <si>
    <t>Limited Liability Company</t>
  </si>
  <si>
    <t>http://westmorelandplace.com/</t>
  </si>
  <si>
    <t>Ladrick</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</si>
</sst>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44" fontId="58" fillId="0" borderId="103" xfId="0" applyNumberFormat="1" applyFont="1" applyFill="1" applyBorder="1" applyProtection="1">
      <protection locked="0"/>
    </xf>
    <xf numFmtId="0" fontId="140" fillId="0" borderId="60" xfId="30" applyFont="1" applyFill="1" applyBorder="1"/>
    <xf numFmtId="172" fontId="54" fillId="0" borderId="103" xfId="30" applyNumberFormat="1" applyFont="1" applyFill="1" applyBorder="1" applyAlignment="1" applyProtection="1">
      <alignment horizontal="righ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0"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16" fillId="0" borderId="103" xfId="10" applyNumberForma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142875</xdr:colOff>
          <xdr:row>5</xdr:row>
          <xdr:rowOff>133350</xdr:rowOff>
        </xdr:from>
        <xdr:to>
          <xdr:col>16</xdr:col>
          <xdr:colOff>419100</xdr:colOff>
          <xdr:row>25</xdr:row>
          <xdr:rowOff>152400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101600</xdr:colOff>
      <xdr:row>11</xdr:row>
      <xdr:rowOff>0</xdr:rowOff>
    </xdr:from>
    <xdr:to>
      <xdr:col>10</xdr:col>
      <xdr:colOff>499323</xdr:colOff>
      <xdr:row>22</xdr:row>
      <xdr:rowOff>120650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0200" y="2006600"/>
          <a:ext cx="3629873" cy="193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scharfenberger@fuse.net" TargetMode="External"/><Relationship Id="rId13" Type="http://schemas.openxmlformats.org/officeDocument/2006/relationships/hyperlink" Target="mailto:jherron@flco.com" TargetMode="External"/><Relationship Id="rId18" Type="http://schemas.openxmlformats.org/officeDocument/2006/relationships/printerSettings" Target="../printerSettings/printerSettings6.bin"/><Relationship Id="rId3" Type="http://schemas.openxmlformats.org/officeDocument/2006/relationships/hyperlink" Target="mailto:lculver@ncmgnt.com" TargetMode="External"/><Relationship Id="rId7" Type="http://schemas.openxmlformats.org/officeDocument/2006/relationships/hyperlink" Target="mailto:mscharfenberger@fuse.net" TargetMode="External"/><Relationship Id="rId12" Type="http://schemas.openxmlformats.org/officeDocument/2006/relationships/hyperlink" Target="mailto:fred.caspar@dinsmore.com" TargetMode="External"/><Relationship Id="rId17" Type="http://schemas.openxmlformats.org/officeDocument/2006/relationships/hyperlink" Target="http://westmorelandplace.com/" TargetMode="External"/><Relationship Id="rId2" Type="http://schemas.openxmlformats.org/officeDocument/2006/relationships/hyperlink" Target="http://itouchmap.com/latlong.html" TargetMode="External"/><Relationship Id="rId16" Type="http://schemas.openxmlformats.org/officeDocument/2006/relationships/hyperlink" Target="mailto:sladrick@rslarch.com" TargetMode="External"/><Relationship Id="rId20"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mscharfenberger@fuse.net" TargetMode="External"/><Relationship Id="rId11" Type="http://schemas.openxmlformats.org/officeDocument/2006/relationships/hyperlink" Target="mailto:fred.caspar@dinsmore.com" TargetMode="External"/><Relationship Id="rId5" Type="http://schemas.openxmlformats.org/officeDocument/2006/relationships/hyperlink" Target="mailto:mscharfenberger@fuse.net" TargetMode="External"/><Relationship Id="rId15" Type="http://schemas.openxmlformats.org/officeDocument/2006/relationships/hyperlink" Target="mailto:lculver@ncmgnt.com" TargetMode="External"/><Relationship Id="rId10" Type="http://schemas.openxmlformats.org/officeDocument/2006/relationships/hyperlink" Target="mailto:amckinley34@gmail.com" TargetMode="External"/><Relationship Id="rId19" Type="http://schemas.openxmlformats.org/officeDocument/2006/relationships/vmlDrawing" Target="../drawings/vmlDrawing2.vml"/><Relationship Id="rId4" Type="http://schemas.openxmlformats.org/officeDocument/2006/relationships/hyperlink" Target="mailto:gscharfenberger@ncmgnt.com" TargetMode="External"/><Relationship Id="rId9" Type="http://schemas.openxmlformats.org/officeDocument/2006/relationships/hyperlink" Target="mailto:sreece@klhengrs.com" TargetMode="External"/><Relationship Id="rId14" Type="http://schemas.openxmlformats.org/officeDocument/2006/relationships/hyperlink" Target="http://www.flco.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37" zoomScale="120" zoomScaleNormal="100" zoomScaleSheetLayoutView="120" workbookViewId="0">
      <selection activeCell="A37" sqref="A37"/>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19" t="s">
        <v>2120</v>
      </c>
      <c r="B6" s="2020"/>
      <c r="C6" s="2020"/>
      <c r="D6" s="2020"/>
      <c r="E6" s="2020"/>
      <c r="F6" s="1601" t="str">
        <f>Transmittal!C11</f>
        <v>Chestnut Commons</v>
      </c>
    </row>
    <row r="7" spans="1:6" ht="30" customHeight="1" thickTop="1" thickBot="1">
      <c r="A7" s="2021" t="s">
        <v>1419</v>
      </c>
      <c r="B7" s="2022"/>
      <c r="C7" s="2022"/>
      <c r="D7" s="2022"/>
      <c r="E7" s="2022"/>
      <c r="F7" s="202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2043</v>
      </c>
    </row>
    <row r="25" spans="1:6" s="666" customFormat="1" ht="19.149999999999999" customHeight="1">
      <c r="A25" s="2030" t="s">
        <v>2151</v>
      </c>
      <c r="B25" s="2030"/>
      <c r="C25" s="2030"/>
      <c r="D25" s="668" t="s">
        <v>2044</v>
      </c>
    </row>
    <row r="26" spans="1:6" s="666" customFormat="1" ht="25.15" customHeight="1">
      <c r="A26" s="1958"/>
      <c r="B26" s="1958"/>
      <c r="C26" s="1958"/>
      <c r="D26" s="1721" t="s">
        <v>2062</v>
      </c>
    </row>
    <row r="27" spans="1:6" s="666" customFormat="1" ht="25.15" customHeight="1" thickBot="1">
      <c r="A27" s="2029" t="s">
        <v>2150</v>
      </c>
      <c r="B27" s="2029"/>
      <c r="C27" s="2029"/>
      <c r="D27" s="2029"/>
      <c r="E27" s="2029"/>
      <c r="F27" s="2029"/>
    </row>
    <row r="28" spans="1:6" s="1726" customFormat="1" ht="26.25" thickBot="1">
      <c r="A28" s="1948" t="s">
        <v>1353</v>
      </c>
      <c r="B28" s="1949" t="s">
        <v>1355</v>
      </c>
      <c r="C28" s="1949" t="s">
        <v>1354</v>
      </c>
      <c r="D28" s="1949" t="s">
        <v>29</v>
      </c>
      <c r="E28" s="1949" t="s">
        <v>524</v>
      </c>
      <c r="F28" s="1950" t="s">
        <v>525</v>
      </c>
    </row>
    <row r="29" spans="1:6" ht="13.5" thickBot="1">
      <c r="A29" s="1488"/>
      <c r="B29" s="922"/>
      <c r="C29" s="922">
        <v>1</v>
      </c>
      <c r="D29" s="922" t="s">
        <v>2135</v>
      </c>
      <c r="E29" s="922" t="s">
        <v>2147</v>
      </c>
      <c r="F29" s="923" t="s">
        <v>2136</v>
      </c>
    </row>
    <row r="30" spans="1:6" ht="13.5" thickBot="1">
      <c r="A30" s="1488"/>
      <c r="B30" s="922" t="s">
        <v>2095</v>
      </c>
      <c r="C30" s="922">
        <v>2</v>
      </c>
      <c r="D30" s="922" t="s">
        <v>2094</v>
      </c>
      <c r="E30" s="922" t="s">
        <v>1339</v>
      </c>
      <c r="F30" s="923" t="str">
        <f t="shared" ref="F30:F74" si="0">CONCATENATE(C30," ",D30)</f>
        <v xml:space="preserve">2 Application Fee </v>
      </c>
    </row>
    <row r="31" spans="1:6" ht="39" thickBot="1">
      <c r="A31" s="1488"/>
      <c r="B31" s="922" t="s">
        <v>2042</v>
      </c>
      <c r="C31" s="922">
        <v>3</v>
      </c>
      <c r="D31" s="922" t="s">
        <v>2041</v>
      </c>
      <c r="E31" s="922" t="s">
        <v>1350</v>
      </c>
      <c r="F31" s="923" t="str">
        <f t="shared" si="0"/>
        <v>3 Extended Use Commitment</v>
      </c>
    </row>
    <row r="32" spans="1:6" ht="39" thickBot="1">
      <c r="A32" s="1488"/>
      <c r="B32" s="922" t="s">
        <v>2172</v>
      </c>
      <c r="C32" s="922">
        <v>4</v>
      </c>
      <c r="D32" s="922" t="s">
        <v>1851</v>
      </c>
      <c r="E32" s="922" t="s">
        <v>1350</v>
      </c>
      <c r="F32" s="923" t="str">
        <f t="shared" si="0"/>
        <v>4 Proposal Summary</v>
      </c>
    </row>
    <row r="33" spans="1:6" ht="13.5" thickBot="1">
      <c r="A33" s="1488"/>
      <c r="B33" s="922"/>
      <c r="C33" s="922">
        <v>5</v>
      </c>
      <c r="D33" s="922" t="s">
        <v>2053</v>
      </c>
      <c r="E33" s="922" t="s">
        <v>1350</v>
      </c>
      <c r="F33" s="923" t="str">
        <f t="shared" si="0"/>
        <v xml:space="preserve">5 Community Outreach </v>
      </c>
    </row>
    <row r="34" spans="1:6" ht="13.5" thickBot="1">
      <c r="A34" s="1488"/>
      <c r="B34" s="922"/>
      <c r="C34" s="922">
        <v>6</v>
      </c>
      <c r="D34" s="922" t="s">
        <v>1935</v>
      </c>
      <c r="E34" s="922" t="s">
        <v>1350</v>
      </c>
      <c r="F34" s="923" t="str">
        <f t="shared" si="0"/>
        <v>6 Legislator Support</v>
      </c>
    </row>
    <row r="35" spans="1:6" ht="13.5" thickBot="1">
      <c r="A35" s="1488"/>
      <c r="B35" s="922"/>
      <c r="C35" s="922">
        <v>7</v>
      </c>
      <c r="D35" s="922" t="s">
        <v>1937</v>
      </c>
      <c r="E35" s="922" t="s">
        <v>1350</v>
      </c>
      <c r="F35" s="923" t="str">
        <f t="shared" si="0"/>
        <v>7 Local Support</v>
      </c>
    </row>
    <row r="36" spans="1:6" ht="13.5" thickBot="1">
      <c r="A36" s="1488"/>
      <c r="B36" s="922"/>
      <c r="C36" s="922">
        <v>8</v>
      </c>
      <c r="D36" s="922" t="s">
        <v>2171</v>
      </c>
      <c r="E36" s="922" t="s">
        <v>1350</v>
      </c>
      <c r="F36" s="923" t="s">
        <v>2169</v>
      </c>
    </row>
    <row r="37" spans="1:6" ht="26.25" thickBot="1">
      <c r="A37" s="1488"/>
      <c r="B37" s="922"/>
      <c r="C37" s="922">
        <v>9</v>
      </c>
      <c r="D37" s="922" t="s">
        <v>2138</v>
      </c>
      <c r="E37" s="922" t="s">
        <v>1350</v>
      </c>
      <c r="F37" s="923" t="str">
        <f t="shared" si="0"/>
        <v>9 Local Development Priority - Urban Pool Only</v>
      </c>
    </row>
    <row r="38" spans="1:6" ht="26.25" thickBot="1">
      <c r="A38" s="1488"/>
      <c r="B38" s="922"/>
      <c r="C38" s="922">
        <v>10</v>
      </c>
      <c r="D38" s="922" t="s">
        <v>2008</v>
      </c>
      <c r="E38" s="922" t="s">
        <v>1350</v>
      </c>
      <c r="F38" s="923" t="str">
        <f t="shared" si="0"/>
        <v>10 Highest Priority Continuum of Care</v>
      </c>
    </row>
    <row r="39" spans="1:6" ht="26.25" thickBot="1">
      <c r="A39" s="1488"/>
      <c r="B39" s="922"/>
      <c r="C39" s="922">
        <v>11</v>
      </c>
      <c r="D39" s="922" t="s">
        <v>1948</v>
      </c>
      <c r="E39" s="922" t="s">
        <v>1350</v>
      </c>
      <c r="F39" s="923" t="str">
        <f t="shared" si="0"/>
        <v>11 Location Based Characteristics</v>
      </c>
    </row>
    <row r="40" spans="1:6" ht="26.25" thickBot="1">
      <c r="A40" s="1488"/>
      <c r="B40" s="922"/>
      <c r="C40" s="922">
        <v>12</v>
      </c>
      <c r="D40" s="922" t="s">
        <v>2075</v>
      </c>
      <c r="E40" s="922" t="s">
        <v>1350</v>
      </c>
      <c r="F40" s="923" t="str">
        <f t="shared" si="0"/>
        <v>12 Radius Map for Local Economic Development</v>
      </c>
    </row>
    <row r="41" spans="1:6" ht="26.25" thickBot="1">
      <c r="A41" s="1488"/>
      <c r="B41" s="922"/>
      <c r="C41" s="922">
        <v>13</v>
      </c>
      <c r="D41" s="922" t="s">
        <v>2074</v>
      </c>
      <c r="E41" s="922" t="s">
        <v>1350</v>
      </c>
      <c r="F41" s="923" t="str">
        <f t="shared" si="0"/>
        <v>13 Development Characteristics Priority</v>
      </c>
    </row>
    <row r="42" spans="1:6" ht="26.25" thickBot="1">
      <c r="A42" s="1488"/>
      <c r="B42" s="922" t="s">
        <v>2140</v>
      </c>
      <c r="C42" s="922">
        <v>14</v>
      </c>
      <c r="D42" s="922" t="s">
        <v>2139</v>
      </c>
      <c r="E42" s="922" t="s">
        <v>1350</v>
      </c>
      <c r="F42" s="923" t="str">
        <f t="shared" si="0"/>
        <v xml:space="preserve">14 Proximity to Positive Land Uses </v>
      </c>
    </row>
    <row r="43" spans="1:6" ht="26.25" thickBot="1">
      <c r="A43" s="1488"/>
      <c r="B43" s="922" t="s">
        <v>2141</v>
      </c>
      <c r="C43" s="922">
        <v>15</v>
      </c>
      <c r="D43" s="922" t="s">
        <v>2018</v>
      </c>
      <c r="E43" s="922" t="s">
        <v>2146</v>
      </c>
      <c r="F43" s="923" t="str">
        <f t="shared" si="0"/>
        <v>15 Areas of Distinction</v>
      </c>
    </row>
    <row r="44" spans="1:6" ht="26.25" thickBot="1">
      <c r="A44" s="1488"/>
      <c r="B44" s="922"/>
      <c r="C44" s="922">
        <v>16</v>
      </c>
      <c r="D44" s="922" t="s">
        <v>1990</v>
      </c>
      <c r="E44" s="922" t="s">
        <v>1350</v>
      </c>
      <c r="F44" s="923" t="str">
        <f t="shared" si="0"/>
        <v>16 Preservation Characteristic Priorities</v>
      </c>
    </row>
    <row r="45" spans="1:6" ht="26.25" thickBot="1">
      <c r="A45" s="1488"/>
      <c r="B45" s="922"/>
      <c r="C45" s="922">
        <v>17</v>
      </c>
      <c r="D45" s="922" t="s">
        <v>2001</v>
      </c>
      <c r="E45" s="922" t="s">
        <v>1350</v>
      </c>
      <c r="F45" s="923" t="str">
        <f t="shared" si="0"/>
        <v>17 Other Preservation Priorities</v>
      </c>
    </row>
    <row r="46" spans="1:6" ht="13.5" thickBot="1">
      <c r="A46" s="1488"/>
      <c r="B46" s="922"/>
      <c r="C46" s="922">
        <v>18</v>
      </c>
      <c r="D46" s="922" t="s">
        <v>1279</v>
      </c>
      <c r="E46" s="922" t="s">
        <v>1350</v>
      </c>
      <c r="F46" s="923" t="str">
        <f t="shared" si="0"/>
        <v>18 Site Control</v>
      </c>
    </row>
    <row r="47" spans="1:6" ht="13.5" thickBot="1">
      <c r="A47" s="1488"/>
      <c r="B47" s="922"/>
      <c r="C47" s="922">
        <v>19</v>
      </c>
      <c r="D47" s="922" t="s">
        <v>1280</v>
      </c>
      <c r="E47" s="922" t="s">
        <v>1350</v>
      </c>
      <c r="F47" s="923" t="str">
        <f t="shared" si="0"/>
        <v>19 Zoning</v>
      </c>
    </row>
    <row r="48" spans="1:6" ht="13.5" thickBot="1">
      <c r="A48" s="1488"/>
      <c r="B48" s="922"/>
      <c r="C48" s="922">
        <v>20</v>
      </c>
      <c r="D48" s="922" t="s">
        <v>1224</v>
      </c>
      <c r="E48" s="922" t="s">
        <v>1350</v>
      </c>
      <c r="F48" s="923" t="str">
        <f t="shared" si="0"/>
        <v>20 Market Study</v>
      </c>
    </row>
    <row r="49" spans="1:7" ht="13.5" thickBot="1">
      <c r="A49" s="1488"/>
      <c r="B49" s="922"/>
      <c r="C49" s="922">
        <v>21</v>
      </c>
      <c r="D49" s="922" t="s">
        <v>2046</v>
      </c>
      <c r="E49" s="922" t="s">
        <v>1350</v>
      </c>
      <c r="F49" s="923" t="str">
        <f t="shared" si="0"/>
        <v>21 Supportive Service Plan</v>
      </c>
    </row>
    <row r="50" spans="1:7" ht="26.25" thickBot="1">
      <c r="A50" s="1488"/>
      <c r="B50" s="922" t="s">
        <v>2047</v>
      </c>
      <c r="C50" s="922">
        <v>22</v>
      </c>
      <c r="D50" s="922" t="s">
        <v>1849</v>
      </c>
      <c r="E50" s="922" t="s">
        <v>1350</v>
      </c>
      <c r="F50" s="923" t="str">
        <f t="shared" si="0"/>
        <v>22 Preliminary Architectural Plans</v>
      </c>
    </row>
    <row r="51" spans="1:7" ht="26.25" thickBot="1">
      <c r="A51" s="1488"/>
      <c r="B51" s="922"/>
      <c r="C51" s="922">
        <v>23</v>
      </c>
      <c r="D51" s="922" t="s">
        <v>2048</v>
      </c>
      <c r="E51" s="922" t="s">
        <v>1350</v>
      </c>
      <c r="F51" s="923" t="str">
        <f t="shared" si="0"/>
        <v>23 Design and Construction Features Agreement</v>
      </c>
    </row>
    <row r="52" spans="1:7" ht="13.5" thickBot="1">
      <c r="A52" s="1488"/>
      <c r="B52" s="922" t="s">
        <v>2049</v>
      </c>
      <c r="C52" s="922">
        <v>24</v>
      </c>
      <c r="D52" s="922" t="s">
        <v>1804</v>
      </c>
      <c r="E52" s="922" t="s">
        <v>1350</v>
      </c>
      <c r="F52" s="923" t="str">
        <f t="shared" si="0"/>
        <v>24 Environmental</v>
      </c>
    </row>
    <row r="53" spans="1:7" ht="13.5" thickBot="1">
      <c r="A53" s="1488"/>
      <c r="B53" s="922"/>
      <c r="C53" s="922">
        <v>25</v>
      </c>
      <c r="D53" s="922" t="s">
        <v>1805</v>
      </c>
      <c r="E53" s="922" t="s">
        <v>1350</v>
      </c>
      <c r="F53" s="923" t="str">
        <f t="shared" si="0"/>
        <v>25 Capital Needs Assessment</v>
      </c>
    </row>
    <row r="54" spans="1:7" ht="13.5" thickBot="1">
      <c r="A54" s="1488"/>
      <c r="B54" s="922"/>
      <c r="C54" s="922">
        <v>26</v>
      </c>
      <c r="D54" s="922" t="s">
        <v>1357</v>
      </c>
      <c r="E54" s="922" t="s">
        <v>1350</v>
      </c>
      <c r="F54" s="923" t="str">
        <f t="shared" si="0"/>
        <v>26 Scope of Work</v>
      </c>
    </row>
    <row r="55" spans="1:7" ht="13.5" thickBot="1">
      <c r="A55" s="1488"/>
      <c r="B55" s="922"/>
      <c r="C55" s="922">
        <v>27</v>
      </c>
      <c r="D55" s="922" t="s">
        <v>314</v>
      </c>
      <c r="E55" s="922" t="s">
        <v>1350</v>
      </c>
      <c r="F55" s="923" t="str">
        <f t="shared" si="0"/>
        <v>27 Public Notification</v>
      </c>
    </row>
    <row r="56" spans="1:7" ht="13.5" thickBot="1">
      <c r="A56" s="1488"/>
      <c r="B56" s="922"/>
      <c r="C56" s="922">
        <v>28</v>
      </c>
      <c r="D56" s="922" t="s">
        <v>2079</v>
      </c>
      <c r="E56" s="922" t="s">
        <v>1350</v>
      </c>
      <c r="F56" s="923" t="str">
        <f t="shared" si="0"/>
        <v>28 Requests for Exceptions</v>
      </c>
    </row>
    <row r="57" spans="1:7" ht="26.25" thickBot="1">
      <c r="A57" s="1488"/>
      <c r="B57" s="922" t="s">
        <v>2142</v>
      </c>
      <c r="C57" s="922">
        <v>29</v>
      </c>
      <c r="D57" s="922" t="s">
        <v>2086</v>
      </c>
      <c r="E57" s="922" t="s">
        <v>1350</v>
      </c>
      <c r="F57" s="923" t="str">
        <f t="shared" si="0"/>
        <v>29 Reconsideration of Visitability Requirements</v>
      </c>
    </row>
    <row r="58" spans="1:7" ht="51.75" thickBot="1">
      <c r="A58" s="1488"/>
      <c r="B58" s="922" t="s">
        <v>2088</v>
      </c>
      <c r="C58" s="922">
        <v>30</v>
      </c>
      <c r="D58" s="922" t="s">
        <v>2087</v>
      </c>
      <c r="E58" s="922" t="s">
        <v>1350</v>
      </c>
      <c r="F58" s="923" t="str">
        <f t="shared" si="0"/>
        <v>30 Management Company Capacity Review</v>
      </c>
    </row>
    <row r="59" spans="1:7" ht="26.25" thickBot="1">
      <c r="A59" s="1488"/>
      <c r="B59" s="922" t="s">
        <v>2055</v>
      </c>
      <c r="C59" s="922">
        <v>31</v>
      </c>
      <c r="D59" s="922" t="s">
        <v>2152</v>
      </c>
      <c r="E59" s="922" t="s">
        <v>1350</v>
      </c>
      <c r="F59" s="923" t="s">
        <v>2170</v>
      </c>
    </row>
    <row r="60" spans="1:7" ht="13.5" thickBot="1">
      <c r="A60" s="1488"/>
      <c r="B60" s="922"/>
      <c r="C60" s="922">
        <v>32</v>
      </c>
      <c r="D60" s="922" t="s">
        <v>2133</v>
      </c>
      <c r="E60" s="922" t="s">
        <v>1350</v>
      </c>
      <c r="F60" s="923" t="str">
        <f t="shared" si="0"/>
        <v>32 JobsOhio Tax Release Form</v>
      </c>
    </row>
    <row r="61" spans="1:7" s="1995" customFormat="1" ht="13.5" thickBot="1">
      <c r="A61" s="1998"/>
      <c r="B61" s="1996"/>
      <c r="C61" s="1996">
        <v>33</v>
      </c>
      <c r="D61" s="1996" t="s">
        <v>2046</v>
      </c>
      <c r="E61" s="1996" t="s">
        <v>1350</v>
      </c>
      <c r="F61" s="1997" t="str">
        <f t="shared" ref="F61" si="1">CONCATENATE(C61," ",D61)</f>
        <v>33 Supportive Service Plan</v>
      </c>
    </row>
    <row r="62" spans="1:7" ht="77.25" thickBot="1">
      <c r="A62" s="1488"/>
      <c r="B62" s="922" t="s">
        <v>2243</v>
      </c>
      <c r="C62" s="922">
        <v>34</v>
      </c>
      <c r="D62" s="922" t="s">
        <v>2245</v>
      </c>
      <c r="E62" s="922" t="s">
        <v>2244</v>
      </c>
      <c r="F62" s="923" t="str">
        <f t="shared" si="0"/>
        <v>34 Multifamily Lending Program (MLP) Loan Application Materials</v>
      </c>
    </row>
    <row r="63" spans="1:7" ht="32.25" customHeight="1" thickBot="1">
      <c r="A63" s="2024" t="s">
        <v>2051</v>
      </c>
      <c r="B63" s="2025"/>
      <c r="C63" s="2025"/>
      <c r="D63" s="2025"/>
      <c r="E63" s="2025"/>
      <c r="F63" s="2025"/>
    </row>
    <row r="64" spans="1:7" s="1726" customFormat="1" ht="26.25" thickBot="1">
      <c r="A64" s="1942" t="s">
        <v>1353</v>
      </c>
      <c r="B64" s="1942" t="s">
        <v>1355</v>
      </c>
      <c r="C64" s="1943" t="s">
        <v>1354</v>
      </c>
      <c r="D64" s="1943" t="s">
        <v>29</v>
      </c>
      <c r="E64" s="1944" t="s">
        <v>524</v>
      </c>
      <c r="F64" s="1943" t="s">
        <v>525</v>
      </c>
      <c r="G64" s="1943"/>
    </row>
    <row r="65" spans="1:6" ht="13.5" thickBot="1">
      <c r="A65" s="1489"/>
      <c r="B65" s="1003"/>
      <c r="C65" s="1003">
        <v>1</v>
      </c>
      <c r="D65" s="1004" t="s">
        <v>2135</v>
      </c>
      <c r="E65" s="1003" t="s">
        <v>2147</v>
      </c>
      <c r="F65" s="1003" t="s">
        <v>2136</v>
      </c>
    </row>
    <row r="66" spans="1:6" ht="13.5" thickBot="1">
      <c r="A66" s="1489"/>
      <c r="B66" s="1003" t="s">
        <v>2155</v>
      </c>
      <c r="C66" s="1003">
        <v>2</v>
      </c>
      <c r="D66" s="1004" t="s">
        <v>2154</v>
      </c>
      <c r="E66" s="1003" t="s">
        <v>1339</v>
      </c>
      <c r="F66" s="1003" t="s">
        <v>2156</v>
      </c>
    </row>
    <row r="67" spans="1:6" ht="13.5" thickBot="1">
      <c r="A67" s="1489"/>
      <c r="B67" s="1003" t="s">
        <v>2137</v>
      </c>
      <c r="C67" s="1003">
        <v>3</v>
      </c>
      <c r="D67" s="1004" t="s">
        <v>2052</v>
      </c>
      <c r="E67" s="1003" t="s">
        <v>1350</v>
      </c>
      <c r="F67" s="1003" t="str">
        <f t="shared" si="0"/>
        <v>3 Changes from Proposal</v>
      </c>
    </row>
    <row r="68" spans="1:6" ht="26.25" thickBot="1">
      <c r="A68" s="1489"/>
      <c r="B68" s="1003"/>
      <c r="C68" s="1003">
        <v>4</v>
      </c>
      <c r="D68" s="1004" t="s">
        <v>1352</v>
      </c>
      <c r="E68" s="1003" t="s">
        <v>1350</v>
      </c>
      <c r="F68" s="1003" t="str">
        <f t="shared" si="0"/>
        <v>4 Conditional Financial Commitments</v>
      </c>
    </row>
    <row r="69" spans="1:6" ht="13.5" thickBot="1">
      <c r="A69" s="1489"/>
      <c r="B69" s="1003"/>
      <c r="C69" s="1003">
        <v>5</v>
      </c>
      <c r="D69" s="1004" t="s">
        <v>2053</v>
      </c>
      <c r="E69" s="1003" t="s">
        <v>1350</v>
      </c>
      <c r="F69" s="1003" t="str">
        <f t="shared" si="0"/>
        <v xml:space="preserve">5 Community Outreach </v>
      </c>
    </row>
    <row r="70" spans="1:6" ht="26.25" thickBot="1">
      <c r="A70" s="1489"/>
      <c r="B70" s="1003"/>
      <c r="C70" s="1003">
        <v>6</v>
      </c>
      <c r="D70" s="1004" t="s">
        <v>2143</v>
      </c>
      <c r="E70" s="1003" t="s">
        <v>1350</v>
      </c>
      <c r="F70" s="1003" t="str">
        <f t="shared" si="0"/>
        <v>6 Affirmative Fair Housing Marketing Plan</v>
      </c>
    </row>
    <row r="71" spans="1:6" ht="26.25" thickBot="1">
      <c r="A71" s="1489"/>
      <c r="B71" s="1003"/>
      <c r="C71" s="1003">
        <v>7</v>
      </c>
      <c r="D71" s="1004" t="s">
        <v>2048</v>
      </c>
      <c r="E71" s="1003" t="s">
        <v>1350</v>
      </c>
      <c r="F71" s="1003" t="str">
        <f t="shared" si="0"/>
        <v>7 Design and Construction Features Agreement</v>
      </c>
    </row>
    <row r="72" spans="1:6" ht="51.75" thickBot="1">
      <c r="A72" s="1489"/>
      <c r="B72" s="1003" t="s">
        <v>2144</v>
      </c>
      <c r="C72" s="1003">
        <v>8</v>
      </c>
      <c r="D72" s="1004" t="s">
        <v>2054</v>
      </c>
      <c r="E72" s="1003" t="s">
        <v>1350</v>
      </c>
      <c r="F72" s="1003" t="str">
        <f t="shared" si="0"/>
        <v>8 Ohio Housing Locator</v>
      </c>
    </row>
    <row r="73" spans="1:6" ht="13.5" thickBot="1">
      <c r="A73" s="1489"/>
      <c r="B73" s="1003" t="s">
        <v>2084</v>
      </c>
      <c r="C73" s="1003">
        <v>9</v>
      </c>
      <c r="D73" s="1004" t="s">
        <v>2056</v>
      </c>
      <c r="E73" s="1003" t="s">
        <v>1350</v>
      </c>
      <c r="F73" s="1003" t="str">
        <f t="shared" si="0"/>
        <v>9 Relocation Forms</v>
      </c>
    </row>
    <row r="74" spans="1:6" ht="13.5" thickBot="1">
      <c r="A74" s="1489"/>
      <c r="B74" s="1003" t="s">
        <v>2084</v>
      </c>
      <c r="C74" s="1003">
        <v>10</v>
      </c>
      <c r="D74" s="1006" t="s">
        <v>2057</v>
      </c>
      <c r="E74" s="1003" t="s">
        <v>1350</v>
      </c>
      <c r="F74" s="1003" t="str">
        <f t="shared" si="0"/>
        <v>10 Relocation Plans</v>
      </c>
    </row>
    <row r="75" spans="1:6" ht="13.5" thickBot="1">
      <c r="A75" s="1489"/>
      <c r="B75" s="1003" t="s">
        <v>2134</v>
      </c>
      <c r="C75" s="1003">
        <v>11</v>
      </c>
      <c r="D75" s="1006" t="s">
        <v>2133</v>
      </c>
      <c r="E75" s="1003" t="s">
        <v>1350</v>
      </c>
      <c r="F75" s="1003" t="str">
        <f t="shared" ref="F75:F83" si="2">CONCATENATE(C75," ",D75)</f>
        <v>11 JobsOhio Tax Release Form</v>
      </c>
    </row>
    <row r="76" spans="1:6" ht="26.25" thickBot="1">
      <c r="A76" s="1489"/>
      <c r="B76" s="1005" t="s">
        <v>2047</v>
      </c>
      <c r="C76" s="1003">
        <v>12</v>
      </c>
      <c r="D76" s="1006" t="s">
        <v>2058</v>
      </c>
      <c r="E76" s="1003" t="s">
        <v>1350</v>
      </c>
      <c r="F76" s="1003" t="str">
        <f t="shared" si="2"/>
        <v>12 80% Architectural Plans</v>
      </c>
    </row>
    <row r="77" spans="1:6" ht="13.5" thickBot="1">
      <c r="A77" s="1489"/>
      <c r="B77" s="1005"/>
      <c r="C77" s="1003">
        <v>13</v>
      </c>
      <c r="D77" s="1006" t="s">
        <v>1850</v>
      </c>
      <c r="E77" s="1003" t="s">
        <v>1350</v>
      </c>
      <c r="F77" s="1003" t="str">
        <f t="shared" si="2"/>
        <v>13 Appraisal</v>
      </c>
    </row>
    <row r="78" spans="1:6" ht="26.25" thickBot="1">
      <c r="A78" s="1489"/>
      <c r="B78" s="1005" t="s">
        <v>2060</v>
      </c>
      <c r="C78" s="1003">
        <v>14</v>
      </c>
      <c r="D78" s="1006" t="s">
        <v>2059</v>
      </c>
      <c r="E78" s="1003" t="s">
        <v>1350</v>
      </c>
      <c r="F78" s="1003" t="str">
        <f t="shared" si="2"/>
        <v xml:space="preserve">14 Phase I </v>
      </c>
    </row>
    <row r="79" spans="1:6" ht="13.5" thickBot="1">
      <c r="A79" s="1489"/>
      <c r="B79" s="1005"/>
      <c r="C79" s="1003">
        <v>15</v>
      </c>
      <c r="D79" s="1006" t="s">
        <v>2145</v>
      </c>
      <c r="E79" s="1003" t="s">
        <v>1350</v>
      </c>
      <c r="F79" s="1003" t="str">
        <f t="shared" si="2"/>
        <v>15 FTIN Number</v>
      </c>
    </row>
    <row r="80" spans="1:6" ht="13.5" thickBot="1">
      <c r="A80" s="1489"/>
      <c r="B80" s="1005"/>
      <c r="C80" s="1003">
        <v>16</v>
      </c>
      <c r="D80" s="1006" t="s">
        <v>2061</v>
      </c>
      <c r="E80" s="1003" t="s">
        <v>2146</v>
      </c>
      <c r="F80" s="1003" t="str">
        <f t="shared" si="2"/>
        <v>16 Legal Description(s)</v>
      </c>
    </row>
    <row r="81" spans="1:6" s="1937" customFormat="1" ht="39" thickBot="1">
      <c r="A81" s="1005"/>
      <c r="B81" s="1003" t="s">
        <v>2173</v>
      </c>
      <c r="C81" s="1006">
        <v>17</v>
      </c>
      <c r="D81" s="1005" t="s">
        <v>2050</v>
      </c>
      <c r="E81" s="1003" t="s">
        <v>1350</v>
      </c>
      <c r="F81" s="1006" t="str">
        <f t="shared" si="2"/>
        <v>17 Green Standards</v>
      </c>
    </row>
    <row r="82" spans="1:6" ht="26.25" thickBot="1">
      <c r="A82" s="1489"/>
      <c r="B82" s="1005"/>
      <c r="C82" s="1003">
        <v>18</v>
      </c>
      <c r="D82" s="1006" t="s">
        <v>2103</v>
      </c>
      <c r="E82" s="1003" t="s">
        <v>1350</v>
      </c>
      <c r="F82" s="1003" t="str">
        <f t="shared" si="2"/>
        <v>18 Related Party Transaction Questionaire</v>
      </c>
    </row>
    <row r="83" spans="1:6" ht="13.5" thickBot="1">
      <c r="A83" s="1489"/>
      <c r="B83" s="1005" t="s">
        <v>2055</v>
      </c>
      <c r="C83" s="1003">
        <v>19</v>
      </c>
      <c r="D83" s="1006" t="s">
        <v>2153</v>
      </c>
      <c r="E83" s="1003" t="s">
        <v>1350</v>
      </c>
      <c r="F83" s="1003" t="str">
        <f t="shared" si="2"/>
        <v>19 Nonprofit Board Resolutions</v>
      </c>
    </row>
    <row r="84" spans="1:6" s="1726" customFormat="1" ht="32.25" customHeight="1" thickBot="1">
      <c r="A84" s="2026" t="s">
        <v>2063</v>
      </c>
      <c r="B84" s="2027"/>
      <c r="C84" s="2027"/>
      <c r="D84" s="2027"/>
      <c r="E84" s="2027"/>
      <c r="F84" s="2027"/>
    </row>
    <row r="85" spans="1:6" s="1726" customFormat="1" ht="32.25" customHeight="1" thickBot="1">
      <c r="A85" s="1727"/>
      <c r="B85" s="2028" t="s">
        <v>2148</v>
      </c>
      <c r="C85" s="2028"/>
      <c r="D85" s="2028"/>
      <c r="E85" s="2028"/>
      <c r="F85" s="1728"/>
    </row>
    <row r="86" spans="1:6" s="1726" customFormat="1" ht="26.25" thickBot="1">
      <c r="A86" s="1938" t="s">
        <v>1353</v>
      </c>
      <c r="B86" s="1939" t="s">
        <v>1355</v>
      </c>
      <c r="C86" s="1940" t="s">
        <v>1354</v>
      </c>
      <c r="D86" s="1941" t="s">
        <v>29</v>
      </c>
      <c r="E86" s="1940" t="s">
        <v>524</v>
      </c>
      <c r="F86" s="1940" t="s">
        <v>525</v>
      </c>
    </row>
    <row r="87" spans="1:6" ht="13.5" thickBot="1">
      <c r="A87" s="1722"/>
      <c r="B87" s="1723"/>
      <c r="C87" s="1724">
        <v>1</v>
      </c>
      <c r="D87" s="1725" t="s">
        <v>2135</v>
      </c>
      <c r="E87" s="1724" t="s">
        <v>2147</v>
      </c>
      <c r="F87" s="1724" t="s">
        <v>2136</v>
      </c>
    </row>
    <row r="88" spans="1:6" ht="13.5" thickBot="1">
      <c r="A88" s="1722"/>
      <c r="B88" s="1723"/>
      <c r="C88" s="1724">
        <v>2</v>
      </c>
      <c r="D88" s="1725" t="s">
        <v>2040</v>
      </c>
      <c r="E88" s="1724" t="s">
        <v>1350</v>
      </c>
      <c r="F88" s="1724" t="str">
        <f t="shared" ref="F88:F119" si="3">CONCATENATE(C88," ",D88)</f>
        <v>2 Application Fee</v>
      </c>
    </row>
    <row r="89" spans="1:6" ht="39" thickBot="1">
      <c r="A89" s="1722"/>
      <c r="B89" s="1723" t="s">
        <v>2042</v>
      </c>
      <c r="C89" s="1724">
        <v>3</v>
      </c>
      <c r="D89" s="1725" t="s">
        <v>2041</v>
      </c>
      <c r="E89" s="1724" t="s">
        <v>1350</v>
      </c>
      <c r="F89" s="1724" t="str">
        <f t="shared" si="3"/>
        <v>3 Extended Use Commitment</v>
      </c>
    </row>
    <row r="90" spans="1:6" ht="39" thickBot="1">
      <c r="A90" s="1722"/>
      <c r="B90" s="1723" t="s">
        <v>2045</v>
      </c>
      <c r="C90" s="1724">
        <v>4</v>
      </c>
      <c r="D90" s="1725" t="s">
        <v>1851</v>
      </c>
      <c r="E90" s="1724" t="s">
        <v>1350</v>
      </c>
      <c r="F90" s="1724" t="str">
        <f t="shared" si="3"/>
        <v>4 Proposal Summary</v>
      </c>
    </row>
    <row r="91" spans="1:6" ht="13.5" thickBot="1">
      <c r="A91" s="1722"/>
      <c r="B91" s="1723"/>
      <c r="C91" s="1724">
        <v>5</v>
      </c>
      <c r="D91" s="1725" t="s">
        <v>1279</v>
      </c>
      <c r="E91" s="1724" t="s">
        <v>1350</v>
      </c>
      <c r="F91" s="1724" t="str">
        <f t="shared" si="3"/>
        <v>5 Site Control</v>
      </c>
    </row>
    <row r="92" spans="1:6" ht="13.5" thickBot="1">
      <c r="A92" s="1722"/>
      <c r="B92" s="1723"/>
      <c r="C92" s="1724">
        <v>6</v>
      </c>
      <c r="D92" s="1725" t="s">
        <v>1280</v>
      </c>
      <c r="E92" s="1724" t="s">
        <v>1350</v>
      </c>
      <c r="F92" s="1724" t="str">
        <f t="shared" si="3"/>
        <v>6 Zoning</v>
      </c>
    </row>
    <row r="93" spans="1:6" ht="13.5" thickBot="1">
      <c r="A93" s="1722"/>
      <c r="B93" s="1723"/>
      <c r="C93" s="1724">
        <v>7</v>
      </c>
      <c r="D93" s="1725" t="s">
        <v>1224</v>
      </c>
      <c r="E93" s="1724" t="s">
        <v>1350</v>
      </c>
      <c r="F93" s="1724" t="str">
        <f t="shared" si="3"/>
        <v>7 Market Study</v>
      </c>
    </row>
    <row r="94" spans="1:6" ht="13.5" thickBot="1">
      <c r="A94" s="1722"/>
      <c r="B94" s="1723"/>
      <c r="C94" s="1724">
        <v>8</v>
      </c>
      <c r="D94" s="1725" t="s">
        <v>2046</v>
      </c>
      <c r="E94" s="1724" t="s">
        <v>1350</v>
      </c>
      <c r="F94" s="1724" t="str">
        <f t="shared" si="3"/>
        <v>8 Supportive Service Plan</v>
      </c>
    </row>
    <row r="95" spans="1:6" ht="26.25" thickBot="1">
      <c r="A95" s="1722"/>
      <c r="B95" s="1723"/>
      <c r="C95" s="1724">
        <v>9</v>
      </c>
      <c r="D95" s="1725" t="s">
        <v>2048</v>
      </c>
      <c r="E95" s="1724" t="s">
        <v>1350</v>
      </c>
      <c r="F95" s="1724" t="str">
        <f t="shared" si="3"/>
        <v>9 Design and Construction Features Agreement</v>
      </c>
    </row>
    <row r="96" spans="1:6" ht="13.5" thickBot="1">
      <c r="A96" s="1722"/>
      <c r="B96" s="1723" t="s">
        <v>2049</v>
      </c>
      <c r="C96" s="1724">
        <v>10</v>
      </c>
      <c r="D96" s="1725" t="s">
        <v>1804</v>
      </c>
      <c r="E96" s="1724" t="s">
        <v>1350</v>
      </c>
      <c r="F96" s="1724" t="str">
        <f t="shared" si="3"/>
        <v>10 Environmental</v>
      </c>
    </row>
    <row r="97" spans="1:16384" ht="13.5" thickBot="1">
      <c r="A97" s="1722"/>
      <c r="B97" s="1723"/>
      <c r="C97" s="1724">
        <v>11</v>
      </c>
      <c r="D97" s="1725" t="s">
        <v>2050</v>
      </c>
      <c r="E97" s="1724" t="s">
        <v>1350</v>
      </c>
      <c r="F97" s="1724" t="str">
        <f t="shared" si="3"/>
        <v>11 Green Standards</v>
      </c>
    </row>
    <row r="98" spans="1:16384" ht="13.5" thickBot="1">
      <c r="A98" s="1722"/>
      <c r="B98" s="1723"/>
      <c r="C98" s="1724">
        <v>12</v>
      </c>
      <c r="D98" s="1725" t="s">
        <v>1805</v>
      </c>
      <c r="E98" s="1724" t="s">
        <v>1350</v>
      </c>
      <c r="F98" s="1724" t="str">
        <f t="shared" si="3"/>
        <v>12 Capital Needs Assessment</v>
      </c>
    </row>
    <row r="99" spans="1:16384" ht="13.5" thickBot="1">
      <c r="A99" s="1722"/>
      <c r="B99" s="1723"/>
      <c r="C99" s="1724">
        <v>13</v>
      </c>
      <c r="D99" s="1725" t="s">
        <v>1357</v>
      </c>
      <c r="E99" s="1724" t="s">
        <v>1350</v>
      </c>
      <c r="F99" s="1724" t="str">
        <f t="shared" si="3"/>
        <v>13 Scope of Work</v>
      </c>
    </row>
    <row r="100" spans="1:16384" ht="13.5" thickBot="1">
      <c r="A100" s="1722"/>
      <c r="B100" s="1723"/>
      <c r="C100" s="1724">
        <v>14</v>
      </c>
      <c r="D100" s="1725" t="s">
        <v>314</v>
      </c>
      <c r="E100" s="1724" t="s">
        <v>1350</v>
      </c>
      <c r="F100" s="1724" t="str">
        <f t="shared" si="3"/>
        <v>14 Public Notification</v>
      </c>
    </row>
    <row r="101" spans="1:16384" ht="26.25" thickBot="1">
      <c r="A101" s="1722"/>
      <c r="B101" s="1723"/>
      <c r="C101" s="1724">
        <v>15</v>
      </c>
      <c r="D101" s="1725" t="s">
        <v>1225</v>
      </c>
      <c r="E101" s="1724" t="s">
        <v>1350</v>
      </c>
      <c r="F101" s="1724" t="str">
        <f t="shared" si="3"/>
        <v>15 Utility Allowance Information</v>
      </c>
    </row>
    <row r="102" spans="1:16384" ht="26.25" thickBot="1">
      <c r="A102" s="1722"/>
      <c r="B102" s="1723"/>
      <c r="C102" s="1724">
        <v>16</v>
      </c>
      <c r="D102" s="1725" t="s">
        <v>1352</v>
      </c>
      <c r="E102" s="1724" t="s">
        <v>1350</v>
      </c>
      <c r="F102" s="1724" t="str">
        <f t="shared" si="3"/>
        <v>16 Conditional Financial Commitments</v>
      </c>
    </row>
    <row r="103" spans="1:16384" ht="13.5" thickBot="1">
      <c r="A103" s="1722"/>
      <c r="B103" s="1723"/>
      <c r="C103" s="1724">
        <v>17</v>
      </c>
      <c r="D103" s="1725" t="s">
        <v>2053</v>
      </c>
      <c r="E103" s="1724" t="s">
        <v>1350</v>
      </c>
      <c r="F103" s="1724" t="str">
        <f t="shared" si="3"/>
        <v xml:space="preserve">17 Community Outreach </v>
      </c>
    </row>
    <row r="104" spans="1:16384" ht="26.25" thickBot="1">
      <c r="A104" s="1722"/>
      <c r="B104" s="1723"/>
      <c r="C104" s="1724">
        <v>18</v>
      </c>
      <c r="D104" s="1725" t="s">
        <v>2143</v>
      </c>
      <c r="E104" s="1724" t="s">
        <v>1350</v>
      </c>
      <c r="F104" s="1724" t="str">
        <f t="shared" si="3"/>
        <v>18 Affirmative Fair Housing Marketing Plan</v>
      </c>
    </row>
    <row r="105" spans="1:16384" ht="51.75" thickBot="1">
      <c r="A105" s="1722"/>
      <c r="B105" s="1722" t="s">
        <v>2144</v>
      </c>
      <c r="C105" s="1724">
        <v>19</v>
      </c>
      <c r="D105" s="1725" t="s">
        <v>2054</v>
      </c>
      <c r="E105" s="1724" t="s">
        <v>1350</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2085</v>
      </c>
      <c r="C106" s="1724">
        <v>20</v>
      </c>
      <c r="D106" s="1725" t="s">
        <v>2056</v>
      </c>
      <c r="E106" s="1724" t="s">
        <v>1350</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2085</v>
      </c>
      <c r="C107" s="1724">
        <v>21</v>
      </c>
      <c r="D107" s="1725" t="s">
        <v>2057</v>
      </c>
      <c r="E107" s="1724" t="s">
        <v>1350</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2134</v>
      </c>
      <c r="C108" s="1724">
        <v>22</v>
      </c>
      <c r="D108" s="1725" t="s">
        <v>2133</v>
      </c>
      <c r="E108" s="1724" t="s">
        <v>1350</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2047</v>
      </c>
      <c r="C109" s="1724">
        <v>23</v>
      </c>
      <c r="D109" s="1725" t="s">
        <v>2058</v>
      </c>
      <c r="E109" s="1724" t="s">
        <v>1350</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1850</v>
      </c>
      <c r="E110" s="1724" t="s">
        <v>1350</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2145</v>
      </c>
      <c r="E111" s="1724" t="s">
        <v>1350</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2079</v>
      </c>
      <c r="E112" s="1724" t="s">
        <v>1350</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2149</v>
      </c>
      <c r="C113" s="1724">
        <v>27</v>
      </c>
      <c r="D113" s="1725" t="s">
        <v>2086</v>
      </c>
      <c r="E113" s="1724" t="s">
        <v>1350</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2061</v>
      </c>
      <c r="E114" s="1724" t="s">
        <v>2146</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2133</v>
      </c>
      <c r="E115" s="1724" t="s">
        <v>1350</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2088</v>
      </c>
      <c r="C116" s="1724">
        <v>30</v>
      </c>
      <c r="D116" s="1722" t="s">
        <v>2087</v>
      </c>
      <c r="E116" s="1723" t="s">
        <v>1350</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2080</v>
      </c>
      <c r="C117" s="1724">
        <v>31</v>
      </c>
      <c r="D117" s="1725" t="s">
        <v>2081</v>
      </c>
      <c r="E117" s="1724" t="s">
        <v>1350</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2083</v>
      </c>
      <c r="C118" s="1724">
        <v>32</v>
      </c>
      <c r="D118" s="1725" t="s">
        <v>2082</v>
      </c>
      <c r="E118" s="1725" t="s">
        <v>1350</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2103</v>
      </c>
      <c r="E119" s="1725" t="s">
        <v>1350</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88"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43" zoomScale="118" zoomScaleNormal="150" zoomScaleSheetLayoutView="118" workbookViewId="0">
      <selection activeCell="D56" sqref="D56"/>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3" t="s">
        <v>2119</v>
      </c>
      <c r="B1" s="2034"/>
      <c r="C1" s="2034"/>
      <c r="D1" s="2034"/>
      <c r="E1" s="2034"/>
      <c r="F1" s="2035" t="str">
        <f>C11</f>
        <v>Chestnut Commons</v>
      </c>
      <c r="G1" s="2036"/>
      <c r="H1" s="2036"/>
      <c r="I1" s="2037"/>
      <c r="J1" s="960" t="s">
        <v>498</v>
      </c>
    </row>
    <row r="2" spans="1:10" s="961" customFormat="1" ht="36">
      <c r="A2" s="2038" t="s">
        <v>439</v>
      </c>
      <c r="B2" s="2039"/>
      <c r="C2" s="2039"/>
      <c r="D2" s="2039"/>
      <c r="E2" s="2039"/>
      <c r="F2" s="2039"/>
      <c r="G2" s="2039"/>
      <c r="H2" s="2039"/>
      <c r="I2" s="2040"/>
      <c r="J2" s="99"/>
    </row>
    <row r="3" spans="1:10" s="99" customFormat="1" ht="13.5" customHeight="1">
      <c r="I3" s="962"/>
    </row>
    <row r="4" spans="1:10" s="99" customFormat="1" ht="13.5" customHeight="1" thickBot="1">
      <c r="I4" s="962"/>
    </row>
    <row r="5" spans="1:10" ht="16.5" customHeight="1" thickBot="1">
      <c r="A5" s="104"/>
      <c r="B5" s="963" t="s">
        <v>1906</v>
      </c>
      <c r="D5" s="2042"/>
      <c r="E5" s="2043"/>
      <c r="F5" s="105"/>
      <c r="G5" s="106"/>
      <c r="I5" s="103"/>
    </row>
    <row r="6" spans="1:10" ht="13.5" customHeight="1" thickBot="1">
      <c r="I6" s="103"/>
    </row>
    <row r="7" spans="1:10" ht="16.5" customHeight="1" thickBot="1">
      <c r="A7" s="104"/>
      <c r="B7" s="963" t="s">
        <v>377</v>
      </c>
      <c r="D7" s="2044">
        <v>41690</v>
      </c>
      <c r="E7" s="2045"/>
      <c r="I7" s="103"/>
    </row>
    <row r="8" spans="1:10" ht="17.45" customHeight="1" thickBot="1">
      <c r="A8" s="107"/>
      <c r="B8" s="963" t="s">
        <v>2163</v>
      </c>
      <c r="D8" s="2050">
        <f>'Housing Credit'!E61</f>
        <v>672498</v>
      </c>
      <c r="E8" s="2051"/>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41" t="str">
        <f>'Project Information'!C6</f>
        <v>Chestnut Commons</v>
      </c>
      <c r="D11" s="2041"/>
      <c r="E11" s="2041"/>
      <c r="G11" s="100" t="s">
        <v>701</v>
      </c>
      <c r="I11" s="103"/>
    </row>
    <row r="12" spans="1:10" ht="13.5" customHeight="1" thickBot="1">
      <c r="B12" s="965" t="s">
        <v>1157</v>
      </c>
      <c r="C12" s="2041" t="str">
        <f>IF('Project Information'!B389="yes","nc",IF('Project Information'!B390="yes","ar",IF('Project Information'!B391="yes","sr",0)))</f>
        <v>nc</v>
      </c>
      <c r="D12" s="2046"/>
      <c r="E12" s="2046"/>
      <c r="G12" s="100" t="s">
        <v>702</v>
      </c>
      <c r="I12" s="103"/>
    </row>
    <row r="13" spans="1:10" ht="13.5" customHeight="1" thickBot="1">
      <c r="B13" s="965" t="s">
        <v>1158</v>
      </c>
      <c r="C13" s="2047" t="str">
        <f>'Project Information'!C8</f>
        <v>Chillicothe</v>
      </c>
      <c r="D13" s="2032"/>
      <c r="E13" s="2032"/>
      <c r="G13" s="110"/>
      <c r="H13" s="111"/>
      <c r="I13" s="103"/>
    </row>
    <row r="14" spans="1:10" ht="13.5" customHeight="1" thickBot="1">
      <c r="B14" s="965" t="s">
        <v>1159</v>
      </c>
      <c r="C14" s="2047" t="str">
        <f>'Project Information'!C10</f>
        <v>Ross</v>
      </c>
      <c r="D14" s="2032"/>
      <c r="E14" s="2032"/>
      <c r="F14" s="101"/>
      <c r="G14" s="110"/>
      <c r="H14" s="111"/>
      <c r="I14" s="103"/>
    </row>
    <row r="15" spans="1:10" ht="13.5" customHeight="1" thickBot="1">
      <c r="B15" s="966"/>
      <c r="C15" s="2048"/>
      <c r="D15" s="2049"/>
      <c r="E15" s="2049"/>
      <c r="G15" s="112"/>
      <c r="H15" s="111"/>
      <c r="I15" s="103"/>
    </row>
    <row r="16" spans="1:10" ht="13.5" customHeight="1" thickBot="1">
      <c r="B16" s="965" t="s">
        <v>1160</v>
      </c>
      <c r="C16" s="2047" t="str">
        <f>'Project Information'!C119</f>
        <v>Chestnut Street Partners, LLC</v>
      </c>
      <c r="D16" s="2032"/>
      <c r="E16" s="2032"/>
      <c r="I16" s="103"/>
      <c r="J16" s="102" t="s">
        <v>2223</v>
      </c>
    </row>
    <row r="17" spans="1:10" s="108" customFormat="1" ht="13.5" customHeight="1" thickBot="1">
      <c r="B17" s="965" t="s">
        <v>1161</v>
      </c>
      <c r="C17" s="2041" t="str">
        <f>'Project Information'!G119</f>
        <v>FP</v>
      </c>
      <c r="D17" s="2032"/>
      <c r="E17" s="2032"/>
      <c r="H17" s="102"/>
      <c r="I17" s="109"/>
      <c r="J17" s="108" t="s">
        <v>2224</v>
      </c>
    </row>
    <row r="18" spans="1:10" ht="13.5" customHeight="1" thickBot="1">
      <c r="A18" s="107"/>
      <c r="B18" s="965" t="s">
        <v>1162</v>
      </c>
      <c r="C18" s="2031">
        <f>'Project Information'!C127</f>
        <v>1</v>
      </c>
      <c r="D18" s="2032"/>
      <c r="E18" s="2032"/>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59" t="s">
        <v>2227</v>
      </c>
      <c r="D20" s="2059"/>
      <c r="E20" s="2059"/>
      <c r="I20" s="103"/>
    </row>
    <row r="21" spans="1:10" ht="13.5" customHeight="1" thickBot="1">
      <c r="A21" s="107"/>
      <c r="B21" s="968" t="s">
        <v>1356</v>
      </c>
      <c r="C21" s="2060"/>
      <c r="D21" s="2060"/>
      <c r="E21" s="2060"/>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47</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55">
        <f>('Housing Credit'!E61)</f>
        <v>672498</v>
      </c>
      <c r="E38" s="2056"/>
      <c r="G38" s="119"/>
      <c r="H38" s="119"/>
      <c r="I38" s="109"/>
    </row>
    <row r="39" spans="1:9" ht="13.5" customHeight="1" thickBot="1">
      <c r="A39" s="107"/>
      <c r="B39" s="99"/>
      <c r="C39" s="972" t="s">
        <v>2090</v>
      </c>
      <c r="D39" s="2057"/>
      <c r="E39" s="2058"/>
      <c r="G39" s="120"/>
      <c r="H39" s="121"/>
      <c r="I39" s="109"/>
    </row>
    <row r="40" spans="1:9" ht="13.5" customHeight="1" thickBot="1">
      <c r="A40" s="107"/>
      <c r="B40" s="970"/>
      <c r="C40" s="975" t="s">
        <v>2091</v>
      </c>
      <c r="D40" s="2057"/>
      <c r="E40" s="2058"/>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55">
        <f>SUM(MFBP!C23:C26)</f>
        <v>0</v>
      </c>
      <c r="E42" s="2056"/>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c r="G50" s="695"/>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52"/>
      <c r="F65" s="2053"/>
      <c r="G65" s="2054"/>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439" zoomScale="110" zoomScaleNormal="110" zoomScaleSheetLayoutView="100" workbookViewId="0">
      <selection activeCell="E17" sqref="E1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1" t="s">
        <v>2119</v>
      </c>
      <c r="B1" s="2092"/>
      <c r="C1" s="2092"/>
      <c r="D1" s="2092"/>
      <c r="E1" s="2092"/>
      <c r="F1" s="2093" t="str">
        <f>Transmittal!C11</f>
        <v>Chestnut Commons</v>
      </c>
      <c r="G1" s="2094"/>
      <c r="H1" s="2094"/>
      <c r="I1" s="2095"/>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6" t="s">
        <v>461</v>
      </c>
      <c r="B2" s="2097"/>
      <c r="C2" s="2097"/>
      <c r="D2" s="2097"/>
      <c r="E2" s="2097"/>
      <c r="F2" s="2097"/>
      <c r="G2" s="2097"/>
      <c r="H2" s="2097"/>
      <c r="I2" s="2098"/>
      <c r="J2" s="1502"/>
    </row>
    <row r="3" spans="1:310" ht="13.5" thickBot="1">
      <c r="A3" s="1089"/>
      <c r="B3" s="676"/>
      <c r="C3" s="676"/>
      <c r="D3" s="676"/>
      <c r="E3" s="676"/>
      <c r="F3" s="676"/>
      <c r="G3" s="676"/>
      <c r="H3" s="676"/>
      <c r="I3" s="1090"/>
      <c r="J3" s="1502"/>
    </row>
    <row r="4" spans="1:310" s="5" customFormat="1" ht="16.5" thickBot="1">
      <c r="A4" s="2072" t="s">
        <v>288</v>
      </c>
      <c r="B4" s="2073"/>
      <c r="C4" s="2073"/>
      <c r="D4" s="2073"/>
      <c r="E4" s="2073"/>
      <c r="F4" s="2073"/>
      <c r="G4" s="2073"/>
      <c r="H4" s="2073"/>
      <c r="I4" s="2074"/>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1132</v>
      </c>
      <c r="C6" s="2077" t="s">
        <v>2246</v>
      </c>
      <c r="D6" s="2078"/>
      <c r="E6" s="2078"/>
      <c r="F6" s="2076"/>
      <c r="G6" s="676"/>
      <c r="H6" s="676"/>
      <c r="I6" s="1090"/>
    </row>
    <row r="7" spans="1:310" ht="13.5" thickBot="1">
      <c r="A7" s="1089"/>
      <c r="B7" s="677" t="s">
        <v>1243</v>
      </c>
      <c r="C7" s="2077" t="s">
        <v>2247</v>
      </c>
      <c r="D7" s="2078"/>
      <c r="E7" s="2078"/>
      <c r="F7" s="2078"/>
      <c r="G7" s="2078"/>
      <c r="H7" s="2076"/>
      <c r="I7" s="1090"/>
    </row>
    <row r="8" spans="1:310" ht="13.5" thickBot="1">
      <c r="A8" s="1089"/>
      <c r="B8" s="7" t="s">
        <v>1158</v>
      </c>
      <c r="C8" s="2077" t="s">
        <v>2248</v>
      </c>
      <c r="D8" s="2076"/>
      <c r="E8" s="8" t="s">
        <v>692</v>
      </c>
      <c r="F8" s="676"/>
      <c r="G8" s="676"/>
      <c r="H8" s="676"/>
      <c r="I8" s="1090"/>
    </row>
    <row r="9" spans="1:310" ht="13.5" thickBot="1">
      <c r="A9" s="1089"/>
      <c r="B9" s="7" t="s">
        <v>1326</v>
      </c>
      <c r="C9" s="597">
        <v>456010000</v>
      </c>
      <c r="D9" s="676"/>
      <c r="E9" s="676"/>
      <c r="F9" s="676"/>
      <c r="G9" s="676"/>
      <c r="H9" s="676"/>
      <c r="I9" s="1090"/>
    </row>
    <row r="10" spans="1:310" ht="13.5" thickBot="1">
      <c r="A10" s="1089"/>
      <c r="B10" s="7" t="s">
        <v>1159</v>
      </c>
      <c r="C10" s="1062" t="s">
        <v>815</v>
      </c>
      <c r="D10" s="1035"/>
      <c r="E10" s="1035"/>
      <c r="F10" s="1035"/>
      <c r="G10" s="1035"/>
      <c r="H10" s="1035"/>
      <c r="I10" s="1092"/>
    </row>
    <row r="11" spans="1:310" s="675" customFormat="1" ht="13.5" thickBot="1">
      <c r="A11" s="1089"/>
      <c r="B11" s="7" t="s">
        <v>1416</v>
      </c>
      <c r="C11" s="1062">
        <v>39.336584999999999</v>
      </c>
      <c r="D11" s="734" t="s">
        <v>1877</v>
      </c>
      <c r="E11" s="1035"/>
      <c r="F11" s="1035"/>
      <c r="G11" s="733" t="s">
        <v>1418</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1417</v>
      </c>
      <c r="C12" s="1062">
        <v>-82.994608999999997</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17</v>
      </c>
      <c r="D13" s="1035"/>
      <c r="E13" s="1035"/>
      <c r="F13" s="1035"/>
      <c r="G13" s="1035"/>
      <c r="H13" s="1035"/>
      <c r="I13" s="1092"/>
    </row>
    <row r="14" spans="1:310" ht="13.5" thickBot="1">
      <c r="A14" s="1089"/>
      <c r="B14" s="10" t="s">
        <v>46</v>
      </c>
      <c r="C14" s="1062">
        <v>92</v>
      </c>
      <c r="D14" s="1035"/>
      <c r="E14" s="1035"/>
      <c r="F14" s="1035"/>
      <c r="G14" s="1035"/>
      <c r="H14" s="1035"/>
      <c r="I14" s="1092"/>
    </row>
    <row r="15" spans="1:310" s="1401" customFormat="1" ht="13.5" thickBot="1">
      <c r="A15" s="1089"/>
      <c r="B15" s="10" t="s">
        <v>1854</v>
      </c>
      <c r="C15" s="1494">
        <v>2</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9561</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072" t="s">
        <v>284</v>
      </c>
      <c r="B22" s="2073"/>
      <c r="C22" s="2073"/>
      <c r="D22" s="2073"/>
      <c r="E22" s="2073"/>
      <c r="F22" s="2073"/>
      <c r="G22" s="2073"/>
      <c r="H22" s="2073"/>
      <c r="I22" s="2074"/>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2167</v>
      </c>
      <c r="C25" s="2081" t="s">
        <v>2249</v>
      </c>
      <c r="D25" s="2082"/>
      <c r="E25" s="2082"/>
      <c r="F25" s="2083"/>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075" t="s">
        <v>2250</v>
      </c>
      <c r="D26" s="2078"/>
      <c r="E26" s="2078"/>
      <c r="F26" s="2078"/>
      <c r="G26" s="2076"/>
      <c r="H26" s="676"/>
      <c r="I26" s="1090"/>
    </row>
    <row r="27" spans="1:310" ht="13.5" thickBot="1">
      <c r="A27" s="1096"/>
      <c r="B27" s="7" t="s">
        <v>695</v>
      </c>
      <c r="C27" s="2075" t="s">
        <v>2251</v>
      </c>
      <c r="D27" s="2076"/>
      <c r="E27" s="10" t="s">
        <v>171</v>
      </c>
      <c r="F27" s="2075" t="s">
        <v>369</v>
      </c>
      <c r="G27" s="2076"/>
      <c r="H27" s="676"/>
      <c r="I27" s="1090"/>
    </row>
    <row r="28" spans="1:310" ht="13.5" thickBot="1">
      <c r="A28" s="1096"/>
      <c r="B28" s="7" t="s">
        <v>696</v>
      </c>
      <c r="C28" s="1061" t="s">
        <v>2252</v>
      </c>
      <c r="D28" s="1035"/>
      <c r="E28" s="1035"/>
      <c r="F28" s="1035"/>
      <c r="G28" s="676"/>
      <c r="H28" s="676"/>
      <c r="I28" s="1090"/>
    </row>
    <row r="29" spans="1:310" ht="13.5" thickBot="1">
      <c r="A29" s="1096"/>
      <c r="B29" s="7" t="s">
        <v>1326</v>
      </c>
      <c r="C29" s="597">
        <v>452360000</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075" t="s">
        <v>1473</v>
      </c>
      <c r="E32" s="2076"/>
      <c r="F32" s="1035"/>
      <c r="G32" s="21" t="s">
        <v>252</v>
      </c>
      <c r="H32" s="599">
        <v>0.99990000000000001</v>
      </c>
      <c r="I32" s="1090"/>
    </row>
    <row r="33" spans="1:310" ht="13.5" thickBot="1">
      <c r="A33" s="1096"/>
      <c r="B33" s="1035"/>
      <c r="C33" s="7" t="s">
        <v>1424</v>
      </c>
      <c r="D33" s="1061" t="s">
        <v>2253</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2" t="s">
        <v>2254</v>
      </c>
      <c r="F35" s="2063"/>
      <c r="G35" s="677" t="s">
        <v>254</v>
      </c>
      <c r="H35" s="1061" t="s">
        <v>2255</v>
      </c>
      <c r="I35" s="1090"/>
    </row>
    <row r="36" spans="1:310" ht="13.5" thickBot="1">
      <c r="A36" s="1098"/>
      <c r="B36" s="679"/>
      <c r="C36" s="24"/>
      <c r="D36" s="677" t="s">
        <v>255</v>
      </c>
      <c r="E36" s="2062" t="s">
        <v>2256</v>
      </c>
      <c r="F36" s="2063"/>
      <c r="G36" s="677" t="s">
        <v>256</v>
      </c>
      <c r="H36" s="1061"/>
      <c r="I36" s="1090"/>
    </row>
    <row r="37" spans="1:310" ht="13.5" thickBot="1">
      <c r="A37" s="1098"/>
      <c r="B37" s="679"/>
      <c r="C37" s="300"/>
      <c r="D37" s="7" t="s">
        <v>257</v>
      </c>
      <c r="E37" s="2062" t="s">
        <v>2257</v>
      </c>
      <c r="F37" s="2063"/>
      <c r="G37" s="1035"/>
      <c r="H37" s="23"/>
      <c r="I37" s="1090"/>
    </row>
    <row r="38" spans="1:310" ht="13.5" thickBot="1">
      <c r="A38" s="1098"/>
      <c r="B38" s="679"/>
      <c r="C38" s="294"/>
      <c r="D38" s="7" t="s">
        <v>258</v>
      </c>
      <c r="E38" s="600">
        <v>5137938804</v>
      </c>
      <c r="F38" s="601" t="s">
        <v>374</v>
      </c>
      <c r="G38" s="7" t="s">
        <v>259</v>
      </c>
      <c r="H38" s="2080" t="s">
        <v>2258</v>
      </c>
      <c r="I38" s="2063"/>
    </row>
    <row r="39" spans="1:310" ht="13.5" thickBot="1">
      <c r="A39" s="1098"/>
      <c r="B39" s="679"/>
      <c r="C39" s="294"/>
      <c r="D39" s="7" t="s">
        <v>260</v>
      </c>
      <c r="E39" s="600">
        <v>5137938799</v>
      </c>
      <c r="F39" s="1035"/>
      <c r="G39" s="7" t="s">
        <v>39</v>
      </c>
      <c r="H39" s="2079"/>
      <c r="I39" s="2063"/>
    </row>
    <row r="40" spans="1:310">
      <c r="A40" s="1098"/>
      <c r="B40" s="26" t="s">
        <v>1814</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1812</v>
      </c>
      <c r="D42" s="1398" t="s">
        <v>253</v>
      </c>
      <c r="E42" s="2062" t="s">
        <v>2259</v>
      </c>
      <c r="F42" s="2063"/>
      <c r="G42" s="1398" t="s">
        <v>254</v>
      </c>
      <c r="H42" s="1394" t="s">
        <v>2260</v>
      </c>
      <c r="I42" s="1405"/>
    </row>
    <row r="43" spans="1:310" ht="13.5" thickBot="1">
      <c r="A43" s="1098"/>
      <c r="B43" s="1399"/>
      <c r="C43" s="1395"/>
      <c r="D43" s="1397" t="s">
        <v>258</v>
      </c>
      <c r="E43" s="600">
        <v>5135199512</v>
      </c>
      <c r="F43" s="601" t="s">
        <v>374</v>
      </c>
      <c r="G43" s="1397" t="s">
        <v>259</v>
      </c>
      <c r="H43" s="2080" t="s">
        <v>2261</v>
      </c>
      <c r="I43" s="2063"/>
    </row>
    <row r="44" spans="1:310">
      <c r="A44" s="1098"/>
      <c r="B44" s="1400" t="s">
        <v>1813</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2" t="s">
        <v>2262</v>
      </c>
      <c r="F46" s="2063"/>
      <c r="G46" s="677" t="s">
        <v>254</v>
      </c>
      <c r="H46" s="1061" t="s">
        <v>2263</v>
      </c>
      <c r="I46" s="1090"/>
    </row>
    <row r="47" spans="1:310" ht="13.5" thickBot="1">
      <c r="A47" s="1096"/>
      <c r="B47" s="28"/>
      <c r="C47" s="28"/>
      <c r="D47" s="677" t="s">
        <v>255</v>
      </c>
      <c r="E47" s="2062" t="s">
        <v>2264</v>
      </c>
      <c r="F47" s="2063"/>
      <c r="G47" s="677" t="s">
        <v>256</v>
      </c>
      <c r="H47" s="1061"/>
      <c r="I47" s="1090"/>
    </row>
    <row r="48" spans="1:310" s="5" customFormat="1" ht="16.5" thickBot="1">
      <c r="A48" s="1096"/>
      <c r="B48" s="294"/>
      <c r="C48" s="1035"/>
      <c r="D48" s="7" t="s">
        <v>257</v>
      </c>
      <c r="E48" s="2062" t="s">
        <v>2257</v>
      </c>
      <c r="F48" s="2063"/>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5137938804</v>
      </c>
      <c r="F49" s="601" t="s">
        <v>374</v>
      </c>
      <c r="G49" s="7" t="s">
        <v>259</v>
      </c>
      <c r="H49" s="2100" t="s">
        <v>2265</v>
      </c>
      <c r="I49" s="2063"/>
    </row>
    <row r="50" spans="1:9" ht="13.5" thickBot="1">
      <c r="A50" s="1096"/>
      <c r="B50" s="294"/>
      <c r="C50" s="1035"/>
      <c r="D50" s="7" t="s">
        <v>260</v>
      </c>
      <c r="E50" s="600">
        <v>5137938799</v>
      </c>
      <c r="F50" s="1035"/>
      <c r="G50" s="7" t="s">
        <v>39</v>
      </c>
      <c r="H50" s="2062"/>
      <c r="I50" s="2063"/>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72" t="s">
        <v>1878</v>
      </c>
      <c r="B54" s="2073"/>
      <c r="C54" s="2073"/>
      <c r="D54" s="2073"/>
      <c r="E54" s="2073"/>
      <c r="F54" s="2073"/>
      <c r="G54" s="2073"/>
      <c r="H54" s="2073"/>
      <c r="I54" s="2074"/>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2" t="s">
        <v>1339</v>
      </c>
      <c r="D58" s="2062"/>
      <c r="E58" s="2062"/>
      <c r="F58" s="7" t="s">
        <v>253</v>
      </c>
      <c r="G58" s="2062"/>
      <c r="H58" s="2063"/>
      <c r="I58" s="1090"/>
    </row>
    <row r="59" spans="1:9" ht="13.5" thickBot="1">
      <c r="A59" s="1096"/>
      <c r="B59" s="7" t="s">
        <v>694</v>
      </c>
      <c r="C59" s="2062"/>
      <c r="D59" s="2063"/>
      <c r="E59" s="2063"/>
      <c r="F59" s="7" t="s">
        <v>254</v>
      </c>
      <c r="G59" s="2062"/>
      <c r="H59" s="2063"/>
      <c r="I59" s="1090"/>
    </row>
    <row r="60" spans="1:9" ht="13.5" thickBot="1">
      <c r="A60" s="1096"/>
      <c r="B60" s="7" t="s">
        <v>695</v>
      </c>
      <c r="C60" s="2062"/>
      <c r="D60" s="2063"/>
      <c r="E60" s="294"/>
      <c r="F60" s="297" t="s">
        <v>255</v>
      </c>
      <c r="G60" s="2062"/>
      <c r="H60" s="2063"/>
      <c r="I60" s="1090"/>
    </row>
    <row r="61" spans="1:9" ht="13.5" thickBot="1">
      <c r="A61" s="1096"/>
      <c r="B61" s="7" t="s">
        <v>696</v>
      </c>
      <c r="C61" s="1061"/>
      <c r="D61" s="294"/>
      <c r="E61" s="1035"/>
      <c r="F61" s="7" t="s">
        <v>258</v>
      </c>
      <c r="G61" s="600"/>
      <c r="H61" s="603" t="s">
        <v>374</v>
      </c>
      <c r="I61" s="1090"/>
    </row>
    <row r="62" spans="1:9" ht="13.5" thickBot="1">
      <c r="A62" s="1096"/>
      <c r="B62" s="7" t="s">
        <v>1326</v>
      </c>
      <c r="C62" s="597"/>
      <c r="D62" s="294"/>
      <c r="E62" s="1035"/>
      <c r="F62" s="7" t="s">
        <v>260</v>
      </c>
      <c r="G62" s="2084"/>
      <c r="H62" s="2085"/>
      <c r="I62" s="1090"/>
    </row>
    <row r="63" spans="1:9" ht="13.5" thickBot="1">
      <c r="A63" s="1096"/>
      <c r="B63" s="10" t="s">
        <v>45</v>
      </c>
      <c r="C63" s="602"/>
      <c r="D63" s="1035"/>
      <c r="E63" s="1035"/>
      <c r="F63" s="7" t="s">
        <v>259</v>
      </c>
      <c r="G63" s="2062"/>
      <c r="H63" s="2063"/>
      <c r="I63" s="1090"/>
    </row>
    <row r="64" spans="1:9" ht="13.5" thickBot="1">
      <c r="A64" s="1096"/>
      <c r="B64" s="10" t="s">
        <v>46</v>
      </c>
      <c r="C64" s="602"/>
      <c r="D64" s="1035"/>
      <c r="E64" s="1035"/>
      <c r="F64" s="7" t="s">
        <v>39</v>
      </c>
      <c r="G64" s="2062"/>
      <c r="H64" s="2063"/>
      <c r="I64" s="1090"/>
    </row>
    <row r="65" spans="1:10" ht="13.5" thickBot="1">
      <c r="A65" s="1096"/>
      <c r="B65" s="7" t="s">
        <v>1424</v>
      </c>
      <c r="C65" s="1061"/>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c r="C69" s="679" t="s">
        <v>1141</v>
      </c>
      <c r="D69" s="676"/>
      <c r="E69" s="676"/>
      <c r="F69" s="676"/>
      <c r="G69" s="676"/>
      <c r="H69" s="676"/>
      <c r="I69" s="1090"/>
      <c r="J69" s="1506"/>
    </row>
    <row r="70" spans="1:10" ht="13.5" thickBot="1">
      <c r="A70" s="1089"/>
      <c r="B70" s="697"/>
      <c r="C70" s="679" t="s">
        <v>1142</v>
      </c>
      <c r="D70" s="676"/>
      <c r="E70" s="676"/>
      <c r="F70" s="676"/>
      <c r="G70" s="676"/>
      <c r="H70" s="676"/>
      <c r="I70" s="1090"/>
      <c r="J70" s="1507"/>
    </row>
    <row r="71" spans="1:10" ht="13.5" thickBot="1">
      <c r="A71" s="1089"/>
      <c r="B71" s="697"/>
      <c r="C71" s="15" t="s">
        <v>1143</v>
      </c>
      <c r="D71" s="2062"/>
      <c r="E71" s="2063"/>
      <c r="F71" s="2063"/>
      <c r="G71" s="676"/>
      <c r="H71" s="676"/>
      <c r="I71" s="1090"/>
    </row>
    <row r="72" spans="1:10">
      <c r="A72" s="1089"/>
      <c r="B72" s="31" t="b">
        <f>OR(B67="yes",B68="yes")</f>
        <v>0</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2"/>
      <c r="D88" s="2063"/>
      <c r="E88" s="2063"/>
      <c r="F88" s="7" t="s">
        <v>253</v>
      </c>
      <c r="G88" s="2062"/>
      <c r="H88" s="2063"/>
      <c r="I88" s="1090"/>
    </row>
    <row r="89" spans="1:9" ht="13.5" thickBot="1">
      <c r="A89" s="1096"/>
      <c r="B89" s="7" t="s">
        <v>694</v>
      </c>
      <c r="C89" s="2062"/>
      <c r="D89" s="2063"/>
      <c r="E89" s="2063"/>
      <c r="F89" s="7" t="s">
        <v>254</v>
      </c>
      <c r="G89" s="2062"/>
      <c r="H89" s="2062"/>
      <c r="I89" s="1090"/>
    </row>
    <row r="90" spans="1:9" ht="13.5" thickBot="1">
      <c r="A90" s="1096"/>
      <c r="B90" s="7" t="s">
        <v>695</v>
      </c>
      <c r="C90" s="2062"/>
      <c r="D90" s="2063"/>
      <c r="E90" s="294"/>
      <c r="F90" s="297" t="s">
        <v>255</v>
      </c>
      <c r="G90" s="2062"/>
      <c r="H90" s="2063"/>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086"/>
      <c r="H92" s="2086"/>
      <c r="I92" s="1090"/>
    </row>
    <row r="93" spans="1:9" ht="13.5" thickBot="1">
      <c r="A93" s="1096"/>
      <c r="B93" s="10" t="s">
        <v>45</v>
      </c>
      <c r="C93" s="602"/>
      <c r="D93" s="1035"/>
      <c r="E93" s="1035"/>
      <c r="F93" s="7" t="s">
        <v>259</v>
      </c>
      <c r="G93" s="2062"/>
      <c r="H93" s="2063"/>
      <c r="I93" s="1090"/>
    </row>
    <row r="94" spans="1:9" ht="13.5" thickBot="1">
      <c r="A94" s="1096"/>
      <c r="B94" s="10" t="s">
        <v>46</v>
      </c>
      <c r="C94" s="602"/>
      <c r="D94" s="1035"/>
      <c r="E94" s="1035"/>
      <c r="F94" s="7" t="s">
        <v>39</v>
      </c>
      <c r="G94" s="2062"/>
      <c r="H94" s="2063"/>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62"/>
      <c r="E101" s="2063"/>
      <c r="F101" s="2063"/>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72" t="s">
        <v>2168</v>
      </c>
      <c r="B115" s="2073"/>
      <c r="C115" s="2073"/>
      <c r="D115" s="2073"/>
      <c r="E115" s="2073"/>
      <c r="F115" s="2073"/>
      <c r="G115" s="2073"/>
      <c r="H115" s="2073"/>
      <c r="I115" s="2074"/>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62" t="s">
        <v>2266</v>
      </c>
      <c r="D119" s="2063"/>
      <c r="E119" s="2063"/>
      <c r="F119" s="297" t="s">
        <v>388</v>
      </c>
      <c r="G119" s="602" t="s">
        <v>2267</v>
      </c>
      <c r="H119" s="1060"/>
      <c r="I119" s="1090"/>
    </row>
    <row r="120" spans="1:11" ht="13.5" thickBot="1">
      <c r="A120" s="1096"/>
      <c r="B120" s="7" t="s">
        <v>389</v>
      </c>
      <c r="C120" s="2062"/>
      <c r="D120" s="2063"/>
      <c r="E120" s="2063"/>
      <c r="F120" s="297" t="s">
        <v>388</v>
      </c>
      <c r="G120" s="602"/>
      <c r="H120" s="1035"/>
      <c r="I120" s="1090"/>
    </row>
    <row r="121" spans="1:11" ht="13.5" thickBot="1">
      <c r="A121" s="1096"/>
      <c r="B121" s="7" t="s">
        <v>694</v>
      </c>
      <c r="C121" s="2062" t="s">
        <v>2268</v>
      </c>
      <c r="D121" s="2063"/>
      <c r="E121" s="2063"/>
      <c r="F121" s="1035"/>
      <c r="G121" s="1035"/>
      <c r="H121" s="1035"/>
      <c r="I121" s="1090"/>
    </row>
    <row r="122" spans="1:11" ht="13.5" thickBot="1">
      <c r="A122" s="1096"/>
      <c r="B122" s="7" t="s">
        <v>695</v>
      </c>
      <c r="C122" s="2062" t="s">
        <v>2251</v>
      </c>
      <c r="D122" s="2063"/>
      <c r="E122" s="294"/>
      <c r="F122" s="7" t="s">
        <v>390</v>
      </c>
      <c r="G122" s="2062" t="s">
        <v>2259</v>
      </c>
      <c r="H122" s="2063"/>
      <c r="I122" s="1090"/>
    </row>
    <row r="123" spans="1:11" ht="13.5" thickBot="1">
      <c r="A123" s="1096"/>
      <c r="B123" s="7" t="s">
        <v>696</v>
      </c>
      <c r="C123" s="1061" t="s">
        <v>2252</v>
      </c>
      <c r="D123" s="294"/>
      <c r="E123" s="1035"/>
      <c r="F123" s="7" t="s">
        <v>779</v>
      </c>
      <c r="G123" s="2062" t="s">
        <v>2263</v>
      </c>
      <c r="H123" s="2063"/>
      <c r="I123" s="1090"/>
    </row>
    <row r="124" spans="1:11" ht="13.5" thickBot="1">
      <c r="A124" s="1096"/>
      <c r="B124" s="7" t="s">
        <v>1326</v>
      </c>
      <c r="C124" s="597">
        <v>452360000</v>
      </c>
      <c r="D124" s="294"/>
      <c r="E124" s="1035"/>
      <c r="F124" s="297" t="s">
        <v>780</v>
      </c>
      <c r="G124" s="2062" t="s">
        <v>2269</v>
      </c>
      <c r="H124" s="2063"/>
      <c r="I124" s="1090"/>
    </row>
    <row r="125" spans="1:11" ht="13.5" thickBot="1">
      <c r="A125" s="1096"/>
      <c r="B125" s="7" t="s">
        <v>1425</v>
      </c>
      <c r="C125" s="1061"/>
      <c r="D125" s="294"/>
      <c r="E125" s="1035"/>
      <c r="F125" s="7" t="s">
        <v>258</v>
      </c>
      <c r="G125" s="600">
        <v>5137938804</v>
      </c>
      <c r="H125" s="601" t="s">
        <v>374</v>
      </c>
      <c r="I125" s="1090"/>
    </row>
    <row r="126" spans="1:11" ht="13.5" thickBot="1">
      <c r="A126" s="1096"/>
      <c r="B126" s="7" t="s">
        <v>39</v>
      </c>
      <c r="C126" s="2062"/>
      <c r="D126" s="2063"/>
      <c r="E126" s="1035"/>
      <c r="F126" s="7" t="s">
        <v>260</v>
      </c>
      <c r="G126" s="2084">
        <v>5137938799</v>
      </c>
      <c r="H126" s="2085"/>
      <c r="I126" s="1107"/>
      <c r="K126" s="1507"/>
    </row>
    <row r="127" spans="1:11" ht="13.5" thickBot="1">
      <c r="A127" s="1096"/>
      <c r="B127" s="29" t="s">
        <v>1162</v>
      </c>
      <c r="C127" s="605">
        <v>1</v>
      </c>
      <c r="D127" s="1035"/>
      <c r="E127" s="1035"/>
      <c r="F127" s="7" t="s">
        <v>259</v>
      </c>
      <c r="G127" s="2100" t="s">
        <v>2265</v>
      </c>
      <c r="H127" s="2063"/>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62"/>
      <c r="D131" s="2063"/>
      <c r="E131" s="2063"/>
      <c r="F131" s="297" t="s">
        <v>388</v>
      </c>
      <c r="G131" s="602"/>
      <c r="H131" s="1035"/>
      <c r="I131" s="1090"/>
    </row>
    <row r="132" spans="1:310" ht="13.5" thickBot="1">
      <c r="A132" s="1096"/>
      <c r="B132" s="7" t="s">
        <v>389</v>
      </c>
      <c r="C132" s="2062"/>
      <c r="D132" s="2063"/>
      <c r="E132" s="2063"/>
      <c r="F132" s="297" t="s">
        <v>388</v>
      </c>
      <c r="G132" s="602"/>
      <c r="H132" s="1035"/>
      <c r="I132" s="1090"/>
    </row>
    <row r="133" spans="1:310" ht="13.5" thickBot="1">
      <c r="A133" s="1096"/>
      <c r="B133" s="7" t="s">
        <v>694</v>
      </c>
      <c r="C133" s="2062"/>
      <c r="D133" s="2063"/>
      <c r="E133" s="2063"/>
      <c r="F133" s="1035"/>
      <c r="G133" s="1035"/>
      <c r="H133" s="1035"/>
      <c r="I133" s="1090"/>
    </row>
    <row r="134" spans="1:310" s="1034" customFormat="1" ht="13.5" thickBot="1">
      <c r="A134" s="1096"/>
      <c r="B134" s="7" t="s">
        <v>695</v>
      </c>
      <c r="C134" s="2062"/>
      <c r="D134" s="2063"/>
      <c r="E134" s="294"/>
      <c r="F134" s="7" t="s">
        <v>390</v>
      </c>
      <c r="G134" s="2062"/>
      <c r="H134" s="2063"/>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62"/>
      <c r="H135" s="2063"/>
      <c r="I135" s="1090"/>
    </row>
    <row r="136" spans="1:310" s="1034" customFormat="1" ht="13.5" thickBot="1">
      <c r="A136" s="1096"/>
      <c r="B136" s="7" t="s">
        <v>1326</v>
      </c>
      <c r="C136" s="597"/>
      <c r="D136" s="294"/>
      <c r="E136" s="1035"/>
      <c r="F136" s="297" t="s">
        <v>780</v>
      </c>
      <c r="G136" s="2062"/>
      <c r="H136" s="2063"/>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1424</v>
      </c>
      <c r="C137" s="1061"/>
      <c r="D137" s="294"/>
      <c r="E137" s="1035"/>
      <c r="F137" s="7" t="s">
        <v>258</v>
      </c>
      <c r="G137" s="600"/>
      <c r="H137" s="601" t="s">
        <v>374</v>
      </c>
      <c r="I137" s="1090"/>
    </row>
    <row r="138" spans="1:310" ht="13.5" thickBot="1">
      <c r="A138" s="1096"/>
      <c r="B138" s="7" t="s">
        <v>39</v>
      </c>
      <c r="C138" s="2062"/>
      <c r="D138" s="2063"/>
      <c r="E138" s="1035"/>
      <c r="F138" s="7" t="s">
        <v>260</v>
      </c>
      <c r="G138" s="2062"/>
      <c r="H138" s="2063"/>
      <c r="I138" s="1090"/>
      <c r="K138" s="1507"/>
    </row>
    <row r="139" spans="1:310" s="1034" customFormat="1" ht="13.5" thickBot="1">
      <c r="A139" s="1096"/>
      <c r="B139" s="29" t="s">
        <v>1162</v>
      </c>
      <c r="C139" s="605"/>
      <c r="D139" s="1035"/>
      <c r="E139" s="1035"/>
      <c r="F139" s="7" t="s">
        <v>259</v>
      </c>
      <c r="G139" s="2062"/>
      <c r="H139" s="2063"/>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62"/>
      <c r="D144" s="2063"/>
      <c r="E144" s="2063"/>
      <c r="F144" s="297" t="s">
        <v>388</v>
      </c>
      <c r="G144" s="602"/>
      <c r="H144" s="1035"/>
      <c r="I144" s="1090"/>
    </row>
    <row r="145" spans="1:310" ht="13.5" thickBot="1">
      <c r="A145" s="1096"/>
      <c r="B145" s="7" t="s">
        <v>389</v>
      </c>
      <c r="C145" s="2062"/>
      <c r="D145" s="2063"/>
      <c r="E145" s="2063"/>
      <c r="F145" s="297" t="s">
        <v>388</v>
      </c>
      <c r="G145" s="602"/>
      <c r="H145" s="1035"/>
      <c r="I145" s="1090"/>
    </row>
    <row r="146" spans="1:310" ht="13.5" thickBot="1">
      <c r="A146" s="1096"/>
      <c r="B146" s="7" t="s">
        <v>694</v>
      </c>
      <c r="C146" s="2062"/>
      <c r="D146" s="2063"/>
      <c r="E146" s="2063"/>
      <c r="F146" s="1035"/>
      <c r="G146" s="1035"/>
      <c r="H146" s="1035"/>
      <c r="I146" s="1090"/>
    </row>
    <row r="147" spans="1:310" s="1034" customFormat="1" ht="13.5" thickBot="1">
      <c r="A147" s="1096"/>
      <c r="B147" s="7" t="s">
        <v>695</v>
      </c>
      <c r="C147" s="2064"/>
      <c r="D147" s="2064"/>
      <c r="E147" s="294"/>
      <c r="F147" s="7" t="s">
        <v>390</v>
      </c>
      <c r="G147" s="2064"/>
      <c r="H147" s="2064"/>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064"/>
      <c r="H148" s="2064"/>
      <c r="I148" s="1090"/>
    </row>
    <row r="149" spans="1:310" s="1034" customFormat="1" ht="13.5" thickBot="1">
      <c r="A149" s="1096"/>
      <c r="B149" s="7" t="s">
        <v>1326</v>
      </c>
      <c r="C149" s="597"/>
      <c r="D149" s="294"/>
      <c r="E149" s="1035"/>
      <c r="F149" s="297" t="s">
        <v>780</v>
      </c>
      <c r="G149" s="2064"/>
      <c r="H149" s="2064"/>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1424</v>
      </c>
      <c r="C150" s="1061"/>
      <c r="D150" s="294"/>
      <c r="E150" s="1035"/>
      <c r="F150" s="7" t="s">
        <v>258</v>
      </c>
      <c r="G150" s="600"/>
      <c r="H150" s="601" t="s">
        <v>374</v>
      </c>
      <c r="I150" s="1090"/>
    </row>
    <row r="151" spans="1:310" ht="13.5" thickBot="1">
      <c r="A151" s="1096"/>
      <c r="B151" s="7" t="s">
        <v>39</v>
      </c>
      <c r="C151" s="2064"/>
      <c r="D151" s="2064"/>
      <c r="E151" s="1035"/>
      <c r="F151" s="7" t="s">
        <v>260</v>
      </c>
      <c r="G151" s="2064"/>
      <c r="H151" s="2064"/>
      <c r="I151" s="1090"/>
      <c r="K151" s="1507"/>
    </row>
    <row r="152" spans="1:310" s="1034" customFormat="1" ht="13.5" thickBot="1">
      <c r="A152" s="1110"/>
      <c r="B152" s="7" t="s">
        <v>1162</v>
      </c>
      <c r="C152" s="607"/>
      <c r="D152" s="1111"/>
      <c r="E152" s="1111"/>
      <c r="F152" s="419" t="s">
        <v>259</v>
      </c>
      <c r="G152" s="2061"/>
      <c r="H152" s="2061"/>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72" t="s">
        <v>675</v>
      </c>
      <c r="B155" s="2073"/>
      <c r="C155" s="2073"/>
      <c r="D155" s="2073"/>
      <c r="E155" s="2073"/>
      <c r="F155" s="2073"/>
      <c r="G155" s="2073"/>
      <c r="H155" s="2073"/>
      <c r="I155" s="2074"/>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2" t="s">
        <v>2270</v>
      </c>
      <c r="E158" s="2063"/>
      <c r="F158" s="2063"/>
      <c r="G158" s="7" t="s">
        <v>1424</v>
      </c>
      <c r="H158" s="1061" t="s">
        <v>2253</v>
      </c>
      <c r="I158" s="1107"/>
    </row>
    <row r="159" spans="1:310" ht="13.5" thickBot="1">
      <c r="A159" s="1089"/>
      <c r="B159" s="294"/>
      <c r="C159" s="677" t="s">
        <v>694</v>
      </c>
      <c r="D159" s="2062" t="s">
        <v>2271</v>
      </c>
      <c r="E159" s="2063"/>
      <c r="F159" s="2063"/>
      <c r="G159" s="2063"/>
      <c r="H159" s="676"/>
      <c r="I159" s="1090"/>
    </row>
    <row r="160" spans="1:310" s="5" customFormat="1" ht="16.5" thickBot="1">
      <c r="A160" s="1089"/>
      <c r="B160" s="294"/>
      <c r="C160" s="677" t="s">
        <v>695</v>
      </c>
      <c r="D160" s="2062" t="s">
        <v>2251</v>
      </c>
      <c r="E160" s="2063"/>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2252</v>
      </c>
      <c r="E161" s="1035"/>
      <c r="F161" s="1035"/>
      <c r="G161" s="1035"/>
      <c r="H161" s="1035"/>
      <c r="I161" s="1090"/>
    </row>
    <row r="162" spans="1:9" ht="13.5" thickBot="1">
      <c r="A162" s="1089"/>
      <c r="B162" s="294"/>
      <c r="C162" s="677" t="s">
        <v>1326</v>
      </c>
      <c r="D162" s="597">
        <v>452360000</v>
      </c>
      <c r="E162" s="1035"/>
      <c r="F162" s="7" t="s">
        <v>390</v>
      </c>
      <c r="G162" s="2062" t="s">
        <v>2259</v>
      </c>
      <c r="H162" s="2063"/>
      <c r="I162" s="1090"/>
    </row>
    <row r="163" spans="1:9" ht="13.5" thickBot="1">
      <c r="A163" s="1089"/>
      <c r="B163" s="294"/>
      <c r="C163" s="294"/>
      <c r="D163" s="676"/>
      <c r="E163" s="676"/>
      <c r="F163" s="7" t="s">
        <v>779</v>
      </c>
      <c r="G163" s="2062" t="s">
        <v>2263</v>
      </c>
      <c r="H163" s="2063"/>
      <c r="I163" s="1119"/>
    </row>
    <row r="164" spans="1:9" ht="13.5" thickBot="1">
      <c r="A164" s="1089"/>
      <c r="B164" s="294"/>
      <c r="C164" s="677" t="s">
        <v>529</v>
      </c>
      <c r="D164" s="602">
        <v>15</v>
      </c>
      <c r="E164" s="1035"/>
      <c r="F164" s="297" t="s">
        <v>780</v>
      </c>
      <c r="G164" s="2062" t="s">
        <v>2272</v>
      </c>
      <c r="H164" s="2063"/>
      <c r="I164" s="1090"/>
    </row>
    <row r="165" spans="1:9" ht="13.5" thickBot="1">
      <c r="A165" s="1089"/>
      <c r="B165" s="1035"/>
      <c r="C165" s="23"/>
      <c r="D165" s="28"/>
      <c r="E165" s="1035"/>
      <c r="F165" s="7" t="s">
        <v>258</v>
      </c>
      <c r="G165" s="600">
        <v>5137938804</v>
      </c>
      <c r="H165" s="693" t="s">
        <v>374</v>
      </c>
      <c r="I165" s="1090"/>
    </row>
    <row r="166" spans="1:9" ht="16.5" thickBot="1">
      <c r="A166" s="1089"/>
      <c r="B166" s="1035"/>
      <c r="C166" s="46" t="s">
        <v>78</v>
      </c>
      <c r="D166" s="602">
        <v>850</v>
      </c>
      <c r="E166" s="676"/>
      <c r="F166" s="7" t="s">
        <v>260</v>
      </c>
      <c r="G166" s="2084">
        <v>5137938799</v>
      </c>
      <c r="H166" s="2085"/>
      <c r="I166" s="1120"/>
    </row>
    <row r="167" spans="1:9" ht="13.5" thickBot="1">
      <c r="A167" s="1089"/>
      <c r="B167" s="1035"/>
      <c r="C167" s="1035"/>
      <c r="D167" s="1035"/>
      <c r="E167" s="676"/>
      <c r="F167" s="7" t="s">
        <v>259</v>
      </c>
      <c r="G167" s="2100" t="s">
        <v>2265</v>
      </c>
      <c r="H167" s="2063"/>
      <c r="I167" s="1090"/>
    </row>
    <row r="168" spans="1:9" ht="13.5" thickBot="1">
      <c r="A168" s="1089"/>
      <c r="B168" s="1035"/>
      <c r="C168" s="677" t="s">
        <v>79</v>
      </c>
      <c r="D168" s="602">
        <v>35</v>
      </c>
      <c r="E168" s="676"/>
      <c r="F168" s="7" t="s">
        <v>39</v>
      </c>
      <c r="G168" s="2062"/>
      <c r="H168" s="2063"/>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2" t="s">
        <v>2273</v>
      </c>
      <c r="E171" s="2063"/>
      <c r="F171" s="2063"/>
      <c r="G171" s="7" t="s">
        <v>1424</v>
      </c>
      <c r="H171" s="1063" t="s">
        <v>2274</v>
      </c>
      <c r="I171" s="1107"/>
    </row>
    <row r="172" spans="1:9" ht="13.5" thickBot="1">
      <c r="A172" s="1089"/>
      <c r="B172" s="294"/>
      <c r="C172" s="677" t="s">
        <v>694</v>
      </c>
      <c r="D172" s="2062" t="s">
        <v>2275</v>
      </c>
      <c r="E172" s="2063"/>
      <c r="F172" s="2063"/>
      <c r="G172" s="2063"/>
      <c r="H172" s="676"/>
      <c r="I172" s="1107"/>
    </row>
    <row r="173" spans="1:9" ht="13.5" thickBot="1">
      <c r="A173" s="1089"/>
      <c r="B173" s="294"/>
      <c r="C173" s="677" t="s">
        <v>695</v>
      </c>
      <c r="D173" s="2062" t="s">
        <v>2251</v>
      </c>
      <c r="E173" s="2063"/>
      <c r="F173" s="1035"/>
      <c r="G173" s="1035"/>
      <c r="H173" s="676"/>
      <c r="I173" s="1090"/>
    </row>
    <row r="174" spans="1:9" ht="13.5" thickBot="1">
      <c r="A174" s="1089"/>
      <c r="B174" s="294"/>
      <c r="C174" s="677" t="s">
        <v>696</v>
      </c>
      <c r="D174" s="1061" t="s">
        <v>2252</v>
      </c>
      <c r="E174" s="1035"/>
      <c r="F174" s="28"/>
      <c r="G174" s="1035"/>
      <c r="H174" s="1035"/>
      <c r="I174" s="1090"/>
    </row>
    <row r="175" spans="1:9" ht="13.5" thickBot="1">
      <c r="A175" s="1089"/>
      <c r="B175" s="294"/>
      <c r="C175" s="677" t="s">
        <v>1326</v>
      </c>
      <c r="D175" s="597">
        <v>452360000</v>
      </c>
      <c r="E175" s="1035"/>
      <c r="F175" s="7" t="s">
        <v>390</v>
      </c>
      <c r="G175" s="2062" t="s">
        <v>2259</v>
      </c>
      <c r="H175" s="2063"/>
      <c r="I175" s="1090"/>
    </row>
    <row r="176" spans="1:9" ht="13.5" thickBot="1">
      <c r="A176" s="1098"/>
      <c r="B176" s="294"/>
      <c r="C176" s="679"/>
      <c r="D176" s="1035"/>
      <c r="E176" s="1035"/>
      <c r="F176" s="7" t="s">
        <v>779</v>
      </c>
      <c r="G176" s="2062" t="s">
        <v>2263</v>
      </c>
      <c r="H176" s="2063"/>
      <c r="I176" s="1090"/>
    </row>
    <row r="177" spans="1:310" ht="13.5" thickBot="1">
      <c r="A177" s="1089"/>
      <c r="B177" s="1035"/>
      <c r="C177" s="677" t="s">
        <v>80</v>
      </c>
      <c r="D177" s="602">
        <v>15</v>
      </c>
      <c r="E177" s="1035"/>
      <c r="F177" s="297" t="s">
        <v>780</v>
      </c>
      <c r="G177" s="2062" t="s">
        <v>2276</v>
      </c>
      <c r="H177" s="2063"/>
      <c r="I177" s="1090"/>
    </row>
    <row r="178" spans="1:310" ht="13.5" thickBot="1">
      <c r="A178" s="1089"/>
      <c r="B178" s="1035"/>
      <c r="C178" s="679"/>
      <c r="D178" s="28"/>
      <c r="E178" s="1035"/>
      <c r="F178" s="7" t="s">
        <v>258</v>
      </c>
      <c r="G178" s="600">
        <v>5137938804</v>
      </c>
      <c r="H178" s="693" t="s">
        <v>374</v>
      </c>
      <c r="I178" s="1090"/>
    </row>
    <row r="179" spans="1:310" ht="13.5" thickBot="1">
      <c r="A179" s="1089"/>
      <c r="B179" s="1035"/>
      <c r="C179" s="46" t="s">
        <v>81</v>
      </c>
      <c r="D179" s="602">
        <v>850</v>
      </c>
      <c r="E179" s="1035"/>
      <c r="F179" s="7" t="s">
        <v>260</v>
      </c>
      <c r="G179" s="2062">
        <v>5137938799</v>
      </c>
      <c r="H179" s="2063"/>
      <c r="I179" s="1090"/>
    </row>
    <row r="180" spans="1:310" ht="13.5" thickBot="1">
      <c r="A180" s="1089"/>
      <c r="B180" s="1035"/>
      <c r="C180" s="1035"/>
      <c r="D180" s="1035"/>
      <c r="E180" s="1035"/>
      <c r="F180" s="7" t="s">
        <v>259</v>
      </c>
      <c r="G180" s="2100" t="s">
        <v>2265</v>
      </c>
      <c r="H180" s="2063"/>
      <c r="I180" s="1090"/>
    </row>
    <row r="181" spans="1:310" ht="13.5" thickBot="1">
      <c r="A181" s="1089"/>
      <c r="B181" s="1035"/>
      <c r="C181" s="677" t="s">
        <v>82</v>
      </c>
      <c r="D181" s="602">
        <v>35</v>
      </c>
      <c r="E181" s="1035"/>
      <c r="F181" s="7" t="s">
        <v>39</v>
      </c>
      <c r="G181" s="2062"/>
      <c r="H181" s="2063"/>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89" t="s">
        <v>83</v>
      </c>
      <c r="D185" s="2090"/>
      <c r="E185" s="2089" t="s">
        <v>84</v>
      </c>
      <c r="F185" s="2090"/>
      <c r="G185" s="1471" t="s">
        <v>85</v>
      </c>
      <c r="H185" s="2089" t="s">
        <v>1365</v>
      </c>
      <c r="I185" s="2099"/>
    </row>
    <row r="186" spans="1:310" ht="13.5" thickBot="1">
      <c r="A186" s="1093"/>
      <c r="B186" s="29" t="s">
        <v>1322</v>
      </c>
      <c r="C186" s="2062" t="s">
        <v>2277</v>
      </c>
      <c r="D186" s="2063"/>
      <c r="E186" s="2062" t="s">
        <v>2278</v>
      </c>
      <c r="F186" s="2063"/>
      <c r="G186" s="600">
        <v>8594428050</v>
      </c>
      <c r="H186" s="2087" t="s">
        <v>2279</v>
      </c>
      <c r="I186" s="2088"/>
    </row>
    <row r="187" spans="1:310" s="50" customFormat="1" ht="13.5" thickBot="1">
      <c r="A187" s="1089"/>
      <c r="B187" s="29" t="s">
        <v>1323</v>
      </c>
      <c r="C187" s="2062" t="s">
        <v>2282</v>
      </c>
      <c r="D187" s="2063"/>
      <c r="E187" s="2062" t="s">
        <v>2283</v>
      </c>
      <c r="F187" s="2063"/>
      <c r="G187" s="600">
        <v>3174594015</v>
      </c>
      <c r="H187" s="2087" t="s">
        <v>2280</v>
      </c>
      <c r="I187" s="2088"/>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1324</v>
      </c>
      <c r="C188" s="2062" t="s">
        <v>2285</v>
      </c>
      <c r="D188" s="2063"/>
      <c r="E188" s="2062" t="s">
        <v>2284</v>
      </c>
      <c r="F188" s="2063"/>
      <c r="G188" s="600">
        <v>9374492818</v>
      </c>
      <c r="H188" s="2087" t="s">
        <v>2281</v>
      </c>
      <c r="I188" s="2088"/>
    </row>
    <row r="189" spans="1:310" ht="13.5" thickBot="1">
      <c r="A189" s="1089"/>
      <c r="B189" s="29" t="s">
        <v>1325</v>
      </c>
      <c r="C189" s="2062" t="s">
        <v>2285</v>
      </c>
      <c r="D189" s="2063"/>
      <c r="E189" s="2062" t="s">
        <v>2284</v>
      </c>
      <c r="F189" s="2063"/>
      <c r="G189" s="600">
        <v>9374492812</v>
      </c>
      <c r="H189" s="2087" t="s">
        <v>2281</v>
      </c>
      <c r="I189" s="2088"/>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2" t="s">
        <v>2286</v>
      </c>
      <c r="D194" s="2063"/>
      <c r="E194" s="2063"/>
      <c r="F194" s="21" t="s">
        <v>390</v>
      </c>
      <c r="G194" s="2062" t="s">
        <v>2287</v>
      </c>
      <c r="H194" s="2063"/>
      <c r="I194" s="1090"/>
    </row>
    <row r="195" spans="1:310" ht="13.5" thickBot="1">
      <c r="A195" s="1089"/>
      <c r="B195" s="677" t="s">
        <v>694</v>
      </c>
      <c r="C195" s="2062" t="s">
        <v>2288</v>
      </c>
      <c r="D195" s="2063"/>
      <c r="E195" s="2063"/>
      <c r="F195" s="21" t="s">
        <v>779</v>
      </c>
      <c r="G195" s="2062" t="s">
        <v>2289</v>
      </c>
      <c r="H195" s="2063"/>
      <c r="I195" s="1090"/>
    </row>
    <row r="196" spans="1:310" ht="13.5" thickBot="1">
      <c r="A196" s="1089"/>
      <c r="B196" s="677" t="s">
        <v>695</v>
      </c>
      <c r="C196" s="2062" t="s">
        <v>2291</v>
      </c>
      <c r="D196" s="2063"/>
      <c r="E196" s="1035"/>
      <c r="F196" s="297" t="s">
        <v>255</v>
      </c>
      <c r="G196" s="2062" t="s">
        <v>2290</v>
      </c>
      <c r="H196" s="2063"/>
      <c r="I196" s="1090"/>
    </row>
    <row r="197" spans="1:310" ht="13.5" thickBot="1">
      <c r="A197" s="1089"/>
      <c r="B197" s="677" t="s">
        <v>696</v>
      </c>
      <c r="C197" s="1061" t="s">
        <v>2292</v>
      </c>
      <c r="D197" s="1035"/>
      <c r="E197" s="1035"/>
      <c r="F197" s="7" t="s">
        <v>258</v>
      </c>
      <c r="G197" s="600">
        <v>3178169300</v>
      </c>
      <c r="H197" s="693" t="s">
        <v>374</v>
      </c>
      <c r="I197" s="1090"/>
    </row>
    <row r="198" spans="1:310" ht="13.5" thickBot="1">
      <c r="A198" s="1089"/>
      <c r="B198" s="677" t="s">
        <v>1326</v>
      </c>
      <c r="C198" s="597">
        <v>462402139</v>
      </c>
      <c r="D198" s="1035"/>
      <c r="E198" s="1035"/>
      <c r="F198" s="7" t="s">
        <v>260</v>
      </c>
      <c r="G198" s="2062">
        <v>3178169301</v>
      </c>
      <c r="H198" s="2063"/>
      <c r="I198" s="1090"/>
    </row>
    <row r="199" spans="1:310" ht="13.5" thickBot="1">
      <c r="A199" s="1089"/>
      <c r="B199" s="1035"/>
      <c r="C199" s="676"/>
      <c r="D199" s="1035"/>
      <c r="E199" s="1035"/>
      <c r="F199" s="694" t="s">
        <v>259</v>
      </c>
      <c r="G199" s="2100" t="s">
        <v>2295</v>
      </c>
      <c r="H199" s="2063"/>
      <c r="I199" s="1099"/>
    </row>
    <row r="200" spans="1:310" ht="13.5" thickBot="1">
      <c r="A200" s="1089"/>
      <c r="B200" s="7" t="s">
        <v>1424</v>
      </c>
      <c r="C200" s="1061" t="s">
        <v>2293</v>
      </c>
      <c r="D200" s="1035"/>
      <c r="E200" s="1035"/>
      <c r="F200" s="7" t="s">
        <v>39</v>
      </c>
      <c r="G200" s="2100" t="s">
        <v>2294</v>
      </c>
      <c r="H200" s="2063"/>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2092</v>
      </c>
      <c r="H208" s="1911" t="s">
        <v>2093</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38</v>
      </c>
      <c r="D209" s="609">
        <v>0</v>
      </c>
      <c r="E209" s="609">
        <v>12</v>
      </c>
      <c r="F209" s="609">
        <v>0</v>
      </c>
      <c r="G209" s="609">
        <v>0</v>
      </c>
      <c r="H209" s="609"/>
      <c r="I209" s="1124">
        <f>SUM(C209:H209)</f>
        <v>50</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2426</v>
      </c>
      <c r="D210" s="609">
        <v>0</v>
      </c>
      <c r="E210" s="609">
        <v>878</v>
      </c>
      <c r="F210" s="609">
        <v>0</v>
      </c>
      <c r="G210" s="609">
        <v>0</v>
      </c>
      <c r="H210" s="609" t="s">
        <v>2296</v>
      </c>
      <c r="I210" s="1124">
        <f>SUM(C210:H210)</f>
        <v>3304</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105" t="s">
        <v>773</v>
      </c>
      <c r="D216" s="2106"/>
      <c r="E216" s="2107"/>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1248</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1249</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1250</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1251</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1252</v>
      </c>
      <c r="D224" s="72"/>
      <c r="E224" s="72"/>
      <c r="F224" s="699">
        <v>0.05</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1253</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81" t="s">
        <v>2297</v>
      </c>
      <c r="D228" s="2120"/>
      <c r="E228" s="2117"/>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81" t="s">
        <v>2250</v>
      </c>
      <c r="D229" s="2120"/>
      <c r="E229" s="2120"/>
      <c r="F229" s="2117"/>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81" t="s">
        <v>2251</v>
      </c>
      <c r="D230" s="2117"/>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2252</v>
      </c>
      <c r="D231" s="1035"/>
      <c r="E231" s="1035"/>
      <c r="F231" s="7" t="s">
        <v>258</v>
      </c>
      <c r="G231" s="600">
        <v>5137938804</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1326</v>
      </c>
      <c r="C232" s="597">
        <v>452360000</v>
      </c>
      <c r="D232" s="1035"/>
      <c r="E232" s="1035"/>
      <c r="F232" s="7" t="s">
        <v>260</v>
      </c>
      <c r="G232" s="2115">
        <v>5137938799</v>
      </c>
      <c r="H232" s="2116"/>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119" t="s">
        <v>2384</v>
      </c>
      <c r="D233" s="2117"/>
      <c r="E233" s="1035"/>
      <c r="F233" s="7" t="s">
        <v>259</v>
      </c>
      <c r="G233" s="2119" t="s">
        <v>2258</v>
      </c>
      <c r="H233" s="2117"/>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66" t="s">
        <v>516</v>
      </c>
      <c r="B238" s="2066"/>
      <c r="C238" s="2066"/>
      <c r="D238" s="2066"/>
      <c r="E238" s="2066"/>
      <c r="F238" s="2066"/>
      <c r="G238" s="2066"/>
      <c r="H238" s="2066"/>
      <c r="I238" s="2066"/>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21" t="s">
        <v>1880</v>
      </c>
      <c r="C241" s="2121"/>
      <c r="D241" s="2121"/>
      <c r="E241" s="2121"/>
      <c r="F241" s="2121"/>
      <c r="G241" s="2121"/>
      <c r="H241" s="2121"/>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101" t="s">
        <v>1014</v>
      </c>
      <c r="C246" s="2102"/>
      <c r="D246" s="1465" t="s">
        <v>1185</v>
      </c>
      <c r="E246" s="1465" t="s">
        <v>318</v>
      </c>
      <c r="F246" s="1466" t="s">
        <v>1186</v>
      </c>
      <c r="G246" s="1467" t="s">
        <v>1187</v>
      </c>
      <c r="H246" s="1467" t="s">
        <v>1188</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103"/>
      <c r="C247" s="2104"/>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2" t="s">
        <v>2247</v>
      </c>
      <c r="C248" s="2063"/>
      <c r="D248" s="1581" t="s">
        <v>2298</v>
      </c>
      <c r="E248" s="701"/>
      <c r="F248" s="703" t="s">
        <v>2299</v>
      </c>
      <c r="G248" s="703" t="s">
        <v>122</v>
      </c>
      <c r="H248" s="702">
        <v>47</v>
      </c>
      <c r="I248" s="1151">
        <f t="shared" ref="I248:I289" si="0">IF(E248&gt;0,H248,0)</f>
        <v>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2"/>
      <c r="C249" s="2063"/>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2"/>
      <c r="C250" s="2063"/>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2"/>
      <c r="C251" s="2063"/>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2"/>
      <c r="C252" s="2063"/>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2"/>
      <c r="C253" s="2063"/>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2"/>
      <c r="C254" s="2063"/>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2"/>
      <c r="C255" s="2063"/>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2"/>
      <c r="C256" s="2063"/>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2"/>
      <c r="C257" s="2063"/>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2"/>
      <c r="C258" s="2063"/>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2"/>
      <c r="C259" s="2063"/>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2"/>
      <c r="C260" s="2063"/>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2"/>
      <c r="C261" s="2063"/>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2"/>
      <c r="C262" s="2063"/>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2"/>
      <c r="C263" s="2063"/>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2"/>
      <c r="C264" s="2063"/>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2"/>
      <c r="C265" s="2063"/>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2"/>
      <c r="C266" s="2063"/>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2"/>
      <c r="C267" s="2063"/>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2"/>
      <c r="C268" s="2063"/>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2"/>
      <c r="C269" s="2063"/>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2"/>
      <c r="C270" s="2063"/>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2"/>
      <c r="C271" s="2063"/>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2"/>
      <c r="C272" s="2063"/>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2"/>
      <c r="C273" s="2063"/>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2"/>
      <c r="C274" s="2063"/>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2"/>
      <c r="C275" s="2063"/>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2"/>
      <c r="C276" s="2063"/>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2"/>
      <c r="C277" s="2063"/>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2"/>
      <c r="C278" s="2063"/>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2"/>
      <c r="C279" s="2063"/>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2"/>
      <c r="C280" s="2063"/>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2"/>
      <c r="C281" s="2063"/>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2"/>
      <c r="C282" s="2063"/>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2"/>
      <c r="C283" s="2063"/>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2"/>
      <c r="C284" s="2063"/>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2"/>
      <c r="C285" s="2063"/>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2"/>
      <c r="C286" s="2063"/>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2"/>
      <c r="C287" s="2063"/>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2"/>
      <c r="C288" s="2063"/>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2"/>
      <c r="C289" s="2063"/>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1</v>
      </c>
      <c r="E292" s="441">
        <f>COUNTIF(G248:G289,"=R")</f>
        <v>0</v>
      </c>
      <c r="F292" s="85" t="s">
        <v>385</v>
      </c>
      <c r="G292" s="441">
        <f>SUMIF(G248:G289,"=NC",H248:H289)</f>
        <v>47</v>
      </c>
      <c r="H292" s="441">
        <f>SUMIF(G248:G289,"=R",H248:H289)</f>
        <v>0</v>
      </c>
      <c r="I292" s="1090"/>
    </row>
    <row r="293" spans="1:310" ht="16.5" thickBot="1">
      <c r="A293" s="1089"/>
      <c r="B293" s="44"/>
      <c r="C293" s="85" t="s">
        <v>1016</v>
      </c>
      <c r="D293" s="617">
        <v>1</v>
      </c>
      <c r="E293" s="617"/>
      <c r="F293" s="676"/>
      <c r="G293" s="676"/>
      <c r="H293" s="676"/>
      <c r="I293" s="1090"/>
    </row>
    <row r="294" spans="1:310" ht="16.5" thickBot="1">
      <c r="A294" s="1139"/>
      <c r="B294" s="1156"/>
      <c r="C294" s="1157" t="s">
        <v>1017</v>
      </c>
      <c r="D294" s="1158">
        <f>IF(D293&gt;0,D292/D293,0)</f>
        <v>1</v>
      </c>
      <c r="E294" s="1158">
        <f>IF(E293&gt;0,E292/E293,0)</f>
        <v>0</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14" t="s">
        <v>1014</v>
      </c>
      <c r="C298" s="2114"/>
      <c r="D298" s="1463" t="s">
        <v>1183</v>
      </c>
      <c r="E298" s="2118" t="s">
        <v>1019</v>
      </c>
      <c r="F298" s="2118"/>
      <c r="G298" s="2118" t="s">
        <v>263</v>
      </c>
      <c r="H298" s="2118"/>
      <c r="I298" s="1464" t="s">
        <v>1184</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7" t="str">
        <f t="shared" ref="B299:B334" si="1">B248</f>
        <v>425 Chestnut Street</v>
      </c>
      <c r="C299" s="2068"/>
      <c r="D299" s="618"/>
      <c r="E299" s="2062" t="s">
        <v>2300</v>
      </c>
      <c r="F299" s="2063"/>
      <c r="G299" s="2062" t="s">
        <v>2301</v>
      </c>
      <c r="H299" s="2063"/>
      <c r="I299" s="618" t="s">
        <v>40</v>
      </c>
    </row>
    <row r="300" spans="1:310" ht="13.5" thickBot="1">
      <c r="A300" s="1150">
        <v>2</v>
      </c>
      <c r="B300" s="2067">
        <f t="shared" si="1"/>
        <v>0</v>
      </c>
      <c r="C300" s="2068"/>
      <c r="D300" s="618"/>
      <c r="E300" s="2062"/>
      <c r="F300" s="2063"/>
      <c r="G300" s="2062"/>
      <c r="H300" s="2063"/>
      <c r="I300" s="618"/>
    </row>
    <row r="301" spans="1:310" ht="13.5" thickBot="1">
      <c r="A301" s="1150">
        <v>3</v>
      </c>
      <c r="B301" s="2067">
        <f t="shared" si="1"/>
        <v>0</v>
      </c>
      <c r="C301" s="2068"/>
      <c r="D301" s="618"/>
      <c r="E301" s="2062"/>
      <c r="F301" s="2063"/>
      <c r="G301" s="2062"/>
      <c r="H301" s="2063"/>
      <c r="I301" s="618"/>
    </row>
    <row r="302" spans="1:310" ht="13.5" thickBot="1">
      <c r="A302" s="1150">
        <v>4</v>
      </c>
      <c r="B302" s="2067">
        <f t="shared" si="1"/>
        <v>0</v>
      </c>
      <c r="C302" s="2068"/>
      <c r="D302" s="618"/>
      <c r="E302" s="2062"/>
      <c r="F302" s="2063"/>
      <c r="G302" s="2062"/>
      <c r="H302" s="2063"/>
      <c r="I302" s="618"/>
    </row>
    <row r="303" spans="1:310" ht="13.5" thickBot="1">
      <c r="A303" s="1150">
        <v>5</v>
      </c>
      <c r="B303" s="2067">
        <f t="shared" si="1"/>
        <v>0</v>
      </c>
      <c r="C303" s="2068"/>
      <c r="D303" s="618"/>
      <c r="E303" s="2062"/>
      <c r="F303" s="2063"/>
      <c r="G303" s="2062"/>
      <c r="H303" s="2063"/>
      <c r="I303" s="618"/>
    </row>
    <row r="304" spans="1:310" ht="13.5" thickBot="1">
      <c r="A304" s="1150">
        <v>6</v>
      </c>
      <c r="B304" s="2067">
        <f t="shared" si="1"/>
        <v>0</v>
      </c>
      <c r="C304" s="2068"/>
      <c r="D304" s="618"/>
      <c r="E304" s="2062"/>
      <c r="F304" s="2063"/>
      <c r="G304" s="2062"/>
      <c r="H304" s="2063"/>
      <c r="I304" s="618"/>
    </row>
    <row r="305" spans="1:310" ht="13.5" thickBot="1">
      <c r="A305" s="1150">
        <v>7</v>
      </c>
      <c r="B305" s="2067">
        <f t="shared" si="1"/>
        <v>0</v>
      </c>
      <c r="C305" s="2068"/>
      <c r="D305" s="618"/>
      <c r="E305" s="2062"/>
      <c r="F305" s="2063"/>
      <c r="G305" s="2062"/>
      <c r="H305" s="2063"/>
      <c r="I305" s="618"/>
    </row>
    <row r="306" spans="1:310" ht="13.5" thickBot="1">
      <c r="A306" s="1150">
        <v>8</v>
      </c>
      <c r="B306" s="2067">
        <f t="shared" si="1"/>
        <v>0</v>
      </c>
      <c r="C306" s="2068"/>
      <c r="D306" s="618"/>
      <c r="E306" s="2062"/>
      <c r="F306" s="2063"/>
      <c r="G306" s="2062"/>
      <c r="H306" s="2063"/>
      <c r="I306" s="618"/>
    </row>
    <row r="307" spans="1:310" ht="13.5" thickBot="1">
      <c r="A307" s="1150">
        <v>9</v>
      </c>
      <c r="B307" s="2067">
        <f t="shared" si="1"/>
        <v>0</v>
      </c>
      <c r="C307" s="2068"/>
      <c r="D307" s="618"/>
      <c r="E307" s="2062"/>
      <c r="F307" s="2063"/>
      <c r="G307" s="2062"/>
      <c r="H307" s="2063"/>
      <c r="I307" s="618"/>
    </row>
    <row r="308" spans="1:310" ht="13.5" thickBot="1">
      <c r="A308" s="1150">
        <v>10</v>
      </c>
      <c r="B308" s="2067">
        <f t="shared" si="1"/>
        <v>0</v>
      </c>
      <c r="C308" s="2068"/>
      <c r="D308" s="618"/>
      <c r="E308" s="2062"/>
      <c r="F308" s="2063"/>
      <c r="G308" s="2062"/>
      <c r="H308" s="2063"/>
      <c r="I308" s="618"/>
    </row>
    <row r="309" spans="1:310" ht="13.5" thickBot="1">
      <c r="A309" s="1150">
        <v>11</v>
      </c>
      <c r="B309" s="2067">
        <f t="shared" si="1"/>
        <v>0</v>
      </c>
      <c r="C309" s="2068"/>
      <c r="D309" s="618"/>
      <c r="E309" s="2062"/>
      <c r="F309" s="2063"/>
      <c r="G309" s="2062"/>
      <c r="H309" s="2063"/>
      <c r="I309" s="618"/>
    </row>
    <row r="310" spans="1:310" ht="13.5" thickBot="1">
      <c r="A310" s="1150">
        <v>12</v>
      </c>
      <c r="B310" s="2067">
        <f t="shared" si="1"/>
        <v>0</v>
      </c>
      <c r="C310" s="2068"/>
      <c r="D310" s="618"/>
      <c r="E310" s="2062"/>
      <c r="F310" s="2063"/>
      <c r="G310" s="2062"/>
      <c r="H310" s="2063"/>
      <c r="I310" s="618"/>
    </row>
    <row r="311" spans="1:310" ht="13.5" thickBot="1">
      <c r="A311" s="1150">
        <v>13</v>
      </c>
      <c r="B311" s="2067">
        <f t="shared" si="1"/>
        <v>0</v>
      </c>
      <c r="C311" s="2068"/>
      <c r="D311" s="618"/>
      <c r="E311" s="2062"/>
      <c r="F311" s="2063"/>
      <c r="G311" s="2062"/>
      <c r="H311" s="2063"/>
      <c r="I311" s="618"/>
    </row>
    <row r="312" spans="1:310" ht="13.5" thickBot="1">
      <c r="A312" s="1150">
        <v>14</v>
      </c>
      <c r="B312" s="2067">
        <f t="shared" si="1"/>
        <v>0</v>
      </c>
      <c r="C312" s="2068"/>
      <c r="D312" s="618"/>
      <c r="E312" s="2062"/>
      <c r="F312" s="2063"/>
      <c r="G312" s="2062"/>
      <c r="H312" s="2063"/>
      <c r="I312" s="618"/>
    </row>
    <row r="313" spans="1:310" s="5" customFormat="1" ht="16.5" thickBot="1">
      <c r="A313" s="1150">
        <v>15</v>
      </c>
      <c r="B313" s="2067">
        <f t="shared" si="1"/>
        <v>0</v>
      </c>
      <c r="C313" s="2068"/>
      <c r="D313" s="618"/>
      <c r="E313" s="2062"/>
      <c r="F313" s="2063"/>
      <c r="G313" s="2062"/>
      <c r="H313" s="2063"/>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7">
        <f t="shared" si="1"/>
        <v>0</v>
      </c>
      <c r="C314" s="2068"/>
      <c r="D314" s="618"/>
      <c r="E314" s="2062"/>
      <c r="F314" s="2063"/>
      <c r="G314" s="2062"/>
      <c r="H314" s="2063"/>
      <c r="I314" s="618"/>
    </row>
    <row r="315" spans="1:310" ht="13.5" thickBot="1">
      <c r="A315" s="1150">
        <v>17</v>
      </c>
      <c r="B315" s="2067">
        <f t="shared" si="1"/>
        <v>0</v>
      </c>
      <c r="C315" s="2068"/>
      <c r="D315" s="618"/>
      <c r="E315" s="2062"/>
      <c r="F315" s="2063"/>
      <c r="G315" s="2062"/>
      <c r="H315" s="2063"/>
      <c r="I315" s="618"/>
    </row>
    <row r="316" spans="1:310" ht="13.5" thickBot="1">
      <c r="A316" s="1150">
        <v>18</v>
      </c>
      <c r="B316" s="2067">
        <f t="shared" si="1"/>
        <v>0</v>
      </c>
      <c r="C316" s="2068"/>
      <c r="D316" s="618"/>
      <c r="E316" s="2062"/>
      <c r="F316" s="2063"/>
      <c r="G316" s="2062"/>
      <c r="H316" s="2063"/>
      <c r="I316" s="618"/>
    </row>
    <row r="317" spans="1:310" ht="13.5" thickBot="1">
      <c r="A317" s="1150">
        <v>19</v>
      </c>
      <c r="B317" s="2067">
        <f t="shared" si="1"/>
        <v>0</v>
      </c>
      <c r="C317" s="2068"/>
      <c r="D317" s="618"/>
      <c r="E317" s="2062"/>
      <c r="F317" s="2063"/>
      <c r="G317" s="2062"/>
      <c r="H317" s="2063"/>
      <c r="I317" s="618"/>
    </row>
    <row r="318" spans="1:310" ht="13.5" thickBot="1">
      <c r="A318" s="1150">
        <v>20</v>
      </c>
      <c r="B318" s="2067">
        <f t="shared" si="1"/>
        <v>0</v>
      </c>
      <c r="C318" s="2068"/>
      <c r="D318" s="618"/>
      <c r="E318" s="2062"/>
      <c r="F318" s="2063"/>
      <c r="G318" s="2062"/>
      <c r="H318" s="2063"/>
      <c r="I318" s="618"/>
    </row>
    <row r="319" spans="1:310" ht="13.5" thickBot="1">
      <c r="A319" s="1150">
        <v>21</v>
      </c>
      <c r="B319" s="2067">
        <f t="shared" si="1"/>
        <v>0</v>
      </c>
      <c r="C319" s="2068"/>
      <c r="D319" s="618"/>
      <c r="E319" s="2062"/>
      <c r="F319" s="2063"/>
      <c r="G319" s="2062"/>
      <c r="H319" s="2063"/>
      <c r="I319" s="618"/>
    </row>
    <row r="320" spans="1:310" ht="13.5" thickBot="1">
      <c r="A320" s="1150">
        <v>22</v>
      </c>
      <c r="B320" s="2067">
        <f t="shared" si="1"/>
        <v>0</v>
      </c>
      <c r="C320" s="2068"/>
      <c r="D320" s="618"/>
      <c r="E320" s="2062"/>
      <c r="F320" s="2063"/>
      <c r="G320" s="2062"/>
      <c r="H320" s="2063"/>
      <c r="I320" s="618"/>
    </row>
    <row r="321" spans="1:9" ht="13.5" thickBot="1">
      <c r="A321" s="1150">
        <v>23</v>
      </c>
      <c r="B321" s="2067">
        <f t="shared" si="1"/>
        <v>0</v>
      </c>
      <c r="C321" s="2068"/>
      <c r="D321" s="618"/>
      <c r="E321" s="2062"/>
      <c r="F321" s="2063"/>
      <c r="G321" s="2062"/>
      <c r="H321" s="2063"/>
      <c r="I321" s="618"/>
    </row>
    <row r="322" spans="1:9" ht="13.5" thickBot="1">
      <c r="A322" s="1150">
        <v>24</v>
      </c>
      <c r="B322" s="2067">
        <f t="shared" si="1"/>
        <v>0</v>
      </c>
      <c r="C322" s="2068"/>
      <c r="D322" s="618"/>
      <c r="E322" s="2062"/>
      <c r="F322" s="2063"/>
      <c r="G322" s="2062"/>
      <c r="H322" s="2063"/>
      <c r="I322" s="618"/>
    </row>
    <row r="323" spans="1:9" ht="13.5" thickBot="1">
      <c r="A323" s="1150">
        <v>25</v>
      </c>
      <c r="B323" s="2067">
        <f t="shared" si="1"/>
        <v>0</v>
      </c>
      <c r="C323" s="2068"/>
      <c r="D323" s="618"/>
      <c r="E323" s="2062"/>
      <c r="F323" s="2063"/>
      <c r="G323" s="2062"/>
      <c r="H323" s="2063"/>
      <c r="I323" s="618"/>
    </row>
    <row r="324" spans="1:9" ht="13.5" thickBot="1">
      <c r="A324" s="1150">
        <v>26</v>
      </c>
      <c r="B324" s="2067">
        <f t="shared" si="1"/>
        <v>0</v>
      </c>
      <c r="C324" s="2068"/>
      <c r="D324" s="618"/>
      <c r="E324" s="2062"/>
      <c r="F324" s="2063"/>
      <c r="G324" s="2062"/>
      <c r="H324" s="2063"/>
      <c r="I324" s="618"/>
    </row>
    <row r="325" spans="1:9" ht="13.5" thickBot="1">
      <c r="A325" s="1150">
        <v>27</v>
      </c>
      <c r="B325" s="2067">
        <f t="shared" si="1"/>
        <v>0</v>
      </c>
      <c r="C325" s="2068"/>
      <c r="D325" s="618"/>
      <c r="E325" s="2062"/>
      <c r="F325" s="2063"/>
      <c r="G325" s="2062"/>
      <c r="H325" s="2063"/>
      <c r="I325" s="618"/>
    </row>
    <row r="326" spans="1:9" ht="13.5" thickBot="1">
      <c r="A326" s="1150">
        <v>28</v>
      </c>
      <c r="B326" s="2067">
        <f t="shared" si="1"/>
        <v>0</v>
      </c>
      <c r="C326" s="2068"/>
      <c r="D326" s="618"/>
      <c r="E326" s="2062"/>
      <c r="F326" s="2063"/>
      <c r="G326" s="2062"/>
      <c r="H326" s="2063"/>
      <c r="I326" s="618"/>
    </row>
    <row r="327" spans="1:9" ht="13.5" thickBot="1">
      <c r="A327" s="1150">
        <v>29</v>
      </c>
      <c r="B327" s="2067">
        <f t="shared" si="1"/>
        <v>0</v>
      </c>
      <c r="C327" s="2068"/>
      <c r="D327" s="618"/>
      <c r="E327" s="2062"/>
      <c r="F327" s="2063"/>
      <c r="G327" s="2062"/>
      <c r="H327" s="2063"/>
      <c r="I327" s="618"/>
    </row>
    <row r="328" spans="1:9" ht="13.5" thickBot="1">
      <c r="A328" s="1152">
        <v>30</v>
      </c>
      <c r="B328" s="2067">
        <f t="shared" si="1"/>
        <v>0</v>
      </c>
      <c r="C328" s="2068"/>
      <c r="D328" s="618"/>
      <c r="E328" s="2062"/>
      <c r="F328" s="2063"/>
      <c r="G328" s="2062"/>
      <c r="H328" s="2063"/>
      <c r="I328" s="618"/>
    </row>
    <row r="329" spans="1:9" ht="13.5" thickBot="1">
      <c r="A329" s="1152">
        <v>31</v>
      </c>
      <c r="B329" s="2067">
        <f t="shared" si="1"/>
        <v>0</v>
      </c>
      <c r="C329" s="2068"/>
      <c r="D329" s="618"/>
      <c r="E329" s="2062"/>
      <c r="F329" s="2063"/>
      <c r="G329" s="2062"/>
      <c r="H329" s="2063"/>
      <c r="I329" s="618"/>
    </row>
    <row r="330" spans="1:9" ht="13.5" thickBot="1">
      <c r="A330" s="1152">
        <v>32</v>
      </c>
      <c r="B330" s="2067">
        <f t="shared" si="1"/>
        <v>0</v>
      </c>
      <c r="C330" s="2068"/>
      <c r="D330" s="618"/>
      <c r="E330" s="2062"/>
      <c r="F330" s="2063"/>
      <c r="G330" s="2062"/>
      <c r="H330" s="2063"/>
      <c r="I330" s="618"/>
    </row>
    <row r="331" spans="1:9" ht="13.5" thickBot="1">
      <c r="A331" s="1152">
        <v>33</v>
      </c>
      <c r="B331" s="2067">
        <f t="shared" si="1"/>
        <v>0</v>
      </c>
      <c r="C331" s="2068"/>
      <c r="D331" s="618"/>
      <c r="E331" s="2062"/>
      <c r="F331" s="2063"/>
      <c r="G331" s="2062"/>
      <c r="H331" s="2063"/>
      <c r="I331" s="618"/>
    </row>
    <row r="332" spans="1:9" ht="13.5" thickBot="1">
      <c r="A332" s="1152">
        <v>34</v>
      </c>
      <c r="B332" s="2067">
        <f t="shared" si="1"/>
        <v>0</v>
      </c>
      <c r="C332" s="2068"/>
      <c r="D332" s="618"/>
      <c r="E332" s="2062"/>
      <c r="F332" s="2063"/>
      <c r="G332" s="2062"/>
      <c r="H332" s="2063"/>
      <c r="I332" s="618"/>
    </row>
    <row r="333" spans="1:9" ht="13.5" thickBot="1">
      <c r="A333" s="1152">
        <v>35</v>
      </c>
      <c r="B333" s="2067">
        <f t="shared" si="1"/>
        <v>0</v>
      </c>
      <c r="C333" s="2068"/>
      <c r="D333" s="618"/>
      <c r="E333" s="2062"/>
      <c r="F333" s="2063"/>
      <c r="G333" s="2062"/>
      <c r="H333" s="2063"/>
      <c r="I333" s="618"/>
    </row>
    <row r="334" spans="1:9" ht="13.5" thickBot="1">
      <c r="A334" s="1152">
        <v>36</v>
      </c>
      <c r="B334" s="2067">
        <f t="shared" si="1"/>
        <v>0</v>
      </c>
      <c r="C334" s="2068"/>
      <c r="D334" s="618"/>
      <c r="E334" s="2062"/>
      <c r="F334" s="2063"/>
      <c r="G334" s="2062"/>
      <c r="H334" s="2063"/>
      <c r="I334" s="618"/>
    </row>
    <row r="335" spans="1:9" ht="13.5" thickBot="1">
      <c r="A335" s="1152">
        <v>37</v>
      </c>
      <c r="B335" s="2067">
        <f t="shared" ref="B335:B340" si="2">B284</f>
        <v>0</v>
      </c>
      <c r="C335" s="2068"/>
      <c r="D335" s="618"/>
      <c r="E335" s="2062"/>
      <c r="F335" s="2063"/>
      <c r="G335" s="2062"/>
      <c r="H335" s="2063"/>
      <c r="I335" s="618"/>
    </row>
    <row r="336" spans="1:9" ht="13.5" thickBot="1">
      <c r="A336" s="1152">
        <v>38</v>
      </c>
      <c r="B336" s="2067">
        <f t="shared" si="2"/>
        <v>0</v>
      </c>
      <c r="C336" s="2068"/>
      <c r="D336" s="618"/>
      <c r="E336" s="2062"/>
      <c r="F336" s="2063"/>
      <c r="G336" s="2062"/>
      <c r="H336" s="2063"/>
      <c r="I336" s="618"/>
    </row>
    <row r="337" spans="1:310" s="1401" customFormat="1" ht="13.5" thickBot="1">
      <c r="A337" s="1152">
        <v>39</v>
      </c>
      <c r="B337" s="2067">
        <f t="shared" si="2"/>
        <v>0</v>
      </c>
      <c r="C337" s="2068"/>
      <c r="D337" s="618"/>
      <c r="E337" s="2062"/>
      <c r="F337" s="2063"/>
      <c r="G337" s="2062"/>
      <c r="H337" s="2063"/>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7">
        <f t="shared" si="2"/>
        <v>0</v>
      </c>
      <c r="C338" s="2068"/>
      <c r="D338" s="618"/>
      <c r="E338" s="2062"/>
      <c r="F338" s="2063"/>
      <c r="G338" s="2062"/>
      <c r="H338" s="2063"/>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7">
        <f t="shared" si="2"/>
        <v>0</v>
      </c>
      <c r="C339" s="2068"/>
      <c r="D339" s="618"/>
      <c r="E339" s="2062"/>
      <c r="F339" s="2063"/>
      <c r="G339" s="2062"/>
      <c r="H339" s="2063"/>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7">
        <f t="shared" si="2"/>
        <v>0</v>
      </c>
      <c r="C340" s="2068"/>
      <c r="D340" s="618"/>
      <c r="E340" s="2062"/>
      <c r="F340" s="2063"/>
      <c r="G340" s="2062"/>
      <c r="H340" s="2063"/>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40</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2.87</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66" t="s">
        <v>1883</v>
      </c>
      <c r="B350" s="2066"/>
      <c r="C350" s="2066"/>
      <c r="D350" s="2066"/>
      <c r="E350" s="2066"/>
      <c r="F350" s="2066"/>
      <c r="G350" s="2066"/>
      <c r="H350" s="2066"/>
      <c r="I350" s="2066"/>
    </row>
    <row r="351" spans="1:310">
      <c r="I351" s="418"/>
    </row>
    <row r="352" spans="1:310">
      <c r="A352" s="90"/>
      <c r="B352" s="9" t="s">
        <v>568</v>
      </c>
    </row>
    <row r="353" spans="1:169" ht="13.5" thickBot="1"/>
    <row r="354" spans="1:169" ht="13.5" thickBot="1">
      <c r="B354" s="697"/>
      <c r="C354" s="9" t="s">
        <v>847</v>
      </c>
      <c r="D354" s="13"/>
      <c r="E354" s="3"/>
    </row>
    <row r="355" spans="1:169" ht="13.5" thickBot="1">
      <c r="B355" s="704"/>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c r="C359" s="9" t="s">
        <v>847</v>
      </c>
      <c r="D359" s="13"/>
      <c r="E359" s="3"/>
      <c r="H359" s="3"/>
    </row>
    <row r="361" spans="1:169">
      <c r="B361" s="91" t="s">
        <v>1276</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66" t="s">
        <v>517</v>
      </c>
      <c r="B363" s="2066"/>
      <c r="C363" s="2066"/>
      <c r="D363" s="2066"/>
      <c r="E363" s="2066"/>
      <c r="F363" s="2066"/>
      <c r="G363" s="2066"/>
      <c r="H363" s="2066"/>
      <c r="I363" s="2066"/>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65" t="s">
        <v>775</v>
      </c>
      <c r="G364" s="2065"/>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2104</v>
      </c>
      <c r="D366" s="3"/>
      <c r="F366" s="620">
        <v>42248</v>
      </c>
      <c r="G366" s="621"/>
      <c r="H366" s="93"/>
    </row>
    <row r="367" spans="1:169" ht="13.5" thickBot="1">
      <c r="B367" s="53" t="s">
        <v>2105</v>
      </c>
      <c r="D367" s="3"/>
      <c r="F367" s="620">
        <v>42248</v>
      </c>
      <c r="G367" s="621"/>
      <c r="H367" s="93"/>
    </row>
    <row r="368" spans="1:169" ht="13.5" thickBot="1">
      <c r="A368" s="3"/>
      <c r="B368" s="53" t="s">
        <v>2106</v>
      </c>
      <c r="D368" s="3"/>
      <c r="F368" s="620">
        <v>42583</v>
      </c>
      <c r="G368" s="621"/>
      <c r="H368" s="93"/>
    </row>
    <row r="369" spans="1:53" ht="13.5" thickBot="1">
      <c r="B369" s="14" t="s">
        <v>2107</v>
      </c>
      <c r="D369" s="3"/>
      <c r="F369" s="620">
        <v>42767</v>
      </c>
      <c r="G369" s="621"/>
      <c r="H369" s="93"/>
    </row>
    <row r="370" spans="1:53" ht="13.5" thickBot="1">
      <c r="B370" s="14" t="s">
        <v>2108</v>
      </c>
      <c r="D370" s="3"/>
      <c r="F370" s="620">
        <v>42767</v>
      </c>
      <c r="G370" s="621"/>
      <c r="H370" s="93"/>
    </row>
    <row r="371" spans="1:53">
      <c r="BA371" s="1523"/>
    </row>
    <row r="372" spans="1:53" ht="13.5" thickBot="1">
      <c r="H372" s="94"/>
      <c r="BA372" s="1523"/>
    </row>
    <row r="373" spans="1:53" ht="13.5" thickBot="1">
      <c r="A373" s="51"/>
      <c r="B373" s="9" t="s">
        <v>1057</v>
      </c>
      <c r="D373" s="46" t="s">
        <v>1058</v>
      </c>
      <c r="E373" s="621">
        <v>42583</v>
      </c>
      <c r="F373" s="10" t="s">
        <v>1059</v>
      </c>
      <c r="G373" s="621">
        <v>42583</v>
      </c>
      <c r="H373" s="95"/>
      <c r="BA373" s="1523"/>
    </row>
    <row r="374" spans="1:53" ht="13.5" thickBot="1">
      <c r="BA374" s="1523"/>
    </row>
    <row r="375" spans="1:53" ht="36.75" thickBot="1">
      <c r="A375" s="2069" t="s">
        <v>1556</v>
      </c>
      <c r="B375" s="2070"/>
      <c r="C375" s="2070"/>
      <c r="D375" s="2070"/>
      <c r="E375" s="2070"/>
      <c r="F375" s="2070"/>
      <c r="G375" s="2070"/>
      <c r="H375" s="2070"/>
      <c r="I375" s="2071"/>
    </row>
    <row r="376" spans="1:53" ht="16.5" thickBot="1">
      <c r="A376" s="1176"/>
      <c r="B376" s="1180" t="s">
        <v>1557</v>
      </c>
      <c r="C376" s="1178"/>
      <c r="D376" s="1178"/>
      <c r="E376" s="1178"/>
      <c r="F376" s="1177"/>
      <c r="G376" s="1178"/>
      <c r="H376" s="1178"/>
      <c r="I376" s="1179"/>
    </row>
    <row r="377" spans="1:53" ht="13.5" thickBot="1">
      <c r="A377" s="1093"/>
      <c r="B377" s="7" t="s">
        <v>691</v>
      </c>
      <c r="C377" s="2062" t="s">
        <v>2302</v>
      </c>
      <c r="D377" s="2063"/>
      <c r="E377" s="2063"/>
      <c r="F377" s="21" t="s">
        <v>390</v>
      </c>
      <c r="G377" s="2062" t="s">
        <v>2385</v>
      </c>
      <c r="H377" s="2063"/>
      <c r="I377" s="1090"/>
    </row>
    <row r="378" spans="1:53" ht="13.5" thickBot="1">
      <c r="A378" s="1089"/>
      <c r="B378" s="677" t="s">
        <v>694</v>
      </c>
      <c r="F378" s="21" t="s">
        <v>779</v>
      </c>
      <c r="G378" s="2062" t="s">
        <v>2303</v>
      </c>
      <c r="H378" s="2063"/>
      <c r="I378" s="1090"/>
    </row>
    <row r="379" spans="1:53" ht="13.5" thickBot="1">
      <c r="A379" s="1089"/>
      <c r="B379" s="677" t="s">
        <v>695</v>
      </c>
      <c r="C379" s="2062" t="s">
        <v>2251</v>
      </c>
      <c r="D379" s="2063"/>
      <c r="E379" s="1035"/>
      <c r="F379" s="297" t="s">
        <v>255</v>
      </c>
      <c r="G379" s="2062" t="s">
        <v>2304</v>
      </c>
      <c r="H379" s="2063"/>
      <c r="I379" s="1090"/>
    </row>
    <row r="380" spans="1:53" ht="13.5" thickBot="1">
      <c r="A380" s="1089"/>
      <c r="B380" s="677" t="s">
        <v>696</v>
      </c>
      <c r="C380" s="1169" t="s">
        <v>2252</v>
      </c>
      <c r="D380" s="1035"/>
      <c r="E380" s="1035"/>
      <c r="F380" s="7" t="s">
        <v>258</v>
      </c>
      <c r="G380" s="600">
        <v>5138919950</v>
      </c>
      <c r="H380" s="693" t="s">
        <v>374</v>
      </c>
      <c r="I380" s="1090"/>
    </row>
    <row r="381" spans="1:53" ht="13.5" thickBot="1">
      <c r="A381" s="1089"/>
      <c r="B381" s="677" t="s">
        <v>1326</v>
      </c>
      <c r="C381" s="597">
        <v>452361209</v>
      </c>
      <c r="D381" s="1035"/>
      <c r="E381" s="1035"/>
      <c r="F381" s="7" t="s">
        <v>260</v>
      </c>
      <c r="G381" s="2062">
        <v>5138919951</v>
      </c>
      <c r="H381" s="2063"/>
      <c r="I381" s="1090"/>
    </row>
    <row r="382" spans="1:53" ht="13.5" thickBot="1">
      <c r="A382" s="1089"/>
      <c r="B382" s="1035"/>
      <c r="C382" s="676"/>
      <c r="D382" s="1035"/>
      <c r="E382" s="1035"/>
      <c r="F382" s="694" t="s">
        <v>259</v>
      </c>
      <c r="G382" s="2100" t="s">
        <v>2305</v>
      </c>
      <c r="H382" s="2063"/>
      <c r="I382" s="1099"/>
    </row>
    <row r="383" spans="1:53" ht="13.5" thickBot="1">
      <c r="A383" s="1089"/>
      <c r="B383" s="7" t="s">
        <v>1424</v>
      </c>
      <c r="C383" s="1169" t="s">
        <v>2307</v>
      </c>
      <c r="D383" s="1035"/>
      <c r="E383" s="1035"/>
      <c r="F383" s="7" t="s">
        <v>39</v>
      </c>
      <c r="G383" s="2062" t="s">
        <v>2306</v>
      </c>
      <c r="H383" s="2063"/>
      <c r="I383" s="1090"/>
    </row>
    <row r="384" spans="1:53" ht="13.5" thickBot="1">
      <c r="A384" s="1125"/>
      <c r="B384" s="1102"/>
      <c r="C384" s="1102"/>
      <c r="D384" s="1102"/>
      <c r="E384" s="1102"/>
      <c r="F384" s="1102"/>
      <c r="G384" s="1102"/>
      <c r="H384" s="1102"/>
      <c r="I384" s="1103"/>
    </row>
    <row r="385" spans="1:10" ht="16.5" thickBot="1">
      <c r="A385" s="2108" t="s">
        <v>515</v>
      </c>
      <c r="B385" s="2109"/>
      <c r="C385" s="2109"/>
      <c r="D385" s="2109"/>
      <c r="E385" s="2109"/>
      <c r="F385" s="2109"/>
      <c r="G385" s="2109"/>
      <c r="H385" s="2109"/>
      <c r="I385" s="2110"/>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1244</v>
      </c>
      <c r="D395" s="606"/>
      <c r="E395" s="606">
        <v>1</v>
      </c>
      <c r="F395" s="1035"/>
      <c r="G395" s="679"/>
      <c r="H395" s="676"/>
      <c r="I395" s="1090"/>
    </row>
    <row r="396" spans="1:10" ht="13.5" thickBot="1">
      <c r="A396" s="1089"/>
      <c r="B396" s="1035"/>
      <c r="C396" s="677" t="s">
        <v>564</v>
      </c>
      <c r="D396" s="606"/>
      <c r="E396" s="606">
        <v>5</v>
      </c>
      <c r="F396" s="1035"/>
      <c r="G396" s="679"/>
      <c r="H396" s="676"/>
      <c r="I396" s="1090"/>
    </row>
    <row r="397" spans="1:10" ht="13.5" thickBot="1">
      <c r="A397" s="1089"/>
      <c r="B397" s="1035"/>
      <c r="C397" s="677" t="s">
        <v>565</v>
      </c>
      <c r="D397" s="606"/>
      <c r="E397" s="606">
        <v>47</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46</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40</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47</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47</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1238</v>
      </c>
      <c r="D416" s="1064"/>
      <c r="E416" s="1064"/>
      <c r="F416" s="1064"/>
      <c r="G416" s="1064">
        <v>1</v>
      </c>
      <c r="H416" s="697" t="s">
        <v>40</v>
      </c>
      <c r="I416" s="1590">
        <v>47</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0</v>
      </c>
      <c r="F418" s="614">
        <f>SUM(F412:F417)</f>
        <v>0</v>
      </c>
      <c r="G418" s="614">
        <f>SUM(G412:G417)</f>
        <v>1</v>
      </c>
      <c r="H418" s="59"/>
      <c r="I418" s="1593">
        <f>SUM(I412:I417)</f>
        <v>47</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c r="D422" s="606"/>
      <c r="E422" s="606">
        <v>32</v>
      </c>
      <c r="F422" s="606">
        <v>15</v>
      </c>
      <c r="G422" s="606"/>
      <c r="H422" s="606"/>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c r="F423" s="602"/>
      <c r="G423" s="602"/>
      <c r="H423" s="602"/>
      <c r="I423" s="1090"/>
    </row>
    <row r="424" spans="1:310" ht="13.5" thickBot="1">
      <c r="A424" s="1089"/>
      <c r="B424" s="7" t="s">
        <v>67</v>
      </c>
      <c r="C424" s="615">
        <f t="shared" ref="C424:H424" si="3">SUM(C422:C423)</f>
        <v>0</v>
      </c>
      <c r="D424" s="615">
        <f t="shared" si="3"/>
        <v>0</v>
      </c>
      <c r="E424" s="615">
        <f t="shared" si="3"/>
        <v>32</v>
      </c>
      <c r="F424" s="615">
        <f t="shared" si="3"/>
        <v>15</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1247</v>
      </c>
      <c r="G429" s="72"/>
      <c r="H429" s="676"/>
      <c r="I429" s="1090"/>
    </row>
    <row r="430" spans="1:310" ht="13.5" thickBot="1">
      <c r="A430" s="1096"/>
      <c r="B430" s="677" t="s">
        <v>792</v>
      </c>
      <c r="C430" s="606"/>
      <c r="D430" s="606"/>
      <c r="E430" s="1035"/>
      <c r="F430" s="2113"/>
      <c r="G430" s="2113"/>
      <c r="H430" s="2113"/>
      <c r="I430" s="2113"/>
    </row>
    <row r="431" spans="1:310" ht="13.5" thickBot="1">
      <c r="A431" s="1100"/>
      <c r="B431" s="1116"/>
      <c r="C431" s="1102"/>
      <c r="D431" s="1131"/>
      <c r="E431" s="1101"/>
      <c r="F431" s="1102"/>
      <c r="G431" s="1102"/>
      <c r="H431" s="1102"/>
      <c r="I431" s="1103"/>
    </row>
    <row r="432" spans="1:310" ht="16.5" thickBot="1">
      <c r="A432" s="2108" t="s">
        <v>1527</v>
      </c>
      <c r="B432" s="2109" t="s">
        <v>793</v>
      </c>
      <c r="C432" s="2109"/>
      <c r="D432" s="2109"/>
      <c r="E432" s="2109"/>
      <c r="F432" s="2109"/>
      <c r="G432" s="2109"/>
      <c r="H432" s="2109"/>
      <c r="I432" s="2110"/>
    </row>
    <row r="433" spans="1:310" s="675" customFormat="1" ht="13.5" thickTop="1">
      <c r="A433" s="1093"/>
      <c r="B433" s="674" t="s">
        <v>1468</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1469</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1470</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1273</v>
      </c>
      <c r="E438" s="755">
        <v>52098</v>
      </c>
      <c r="F438" s="684"/>
      <c r="G438" s="676"/>
      <c r="H438" s="676"/>
      <c r="I438" s="1090"/>
    </row>
    <row r="439" spans="1:310" ht="13.5" thickBot="1">
      <c r="A439" s="1096"/>
      <c r="B439" s="1035"/>
      <c r="C439" s="756"/>
      <c r="D439" s="754" t="s">
        <v>1451</v>
      </c>
      <c r="E439" s="692"/>
      <c r="F439" s="757"/>
      <c r="G439" s="757"/>
      <c r="H439" s="676"/>
      <c r="I439" s="1090"/>
    </row>
    <row r="440" spans="1:310" ht="13.5" thickBot="1">
      <c r="A440" s="1096"/>
      <c r="B440" s="1035"/>
      <c r="C440" s="756"/>
      <c r="D440" s="754" t="s">
        <v>1452</v>
      </c>
      <c r="E440" s="692"/>
      <c r="F440" s="757"/>
      <c r="G440" s="757"/>
      <c r="H440" s="676"/>
      <c r="I440" s="1090"/>
    </row>
    <row r="441" spans="1:310" ht="13.5" thickBot="1">
      <c r="A441" s="1096"/>
      <c r="B441" s="1035"/>
      <c r="C441" s="756"/>
      <c r="D441" s="754" t="s">
        <v>1274</v>
      </c>
      <c r="E441" s="692"/>
      <c r="F441" s="757"/>
      <c r="G441" s="757"/>
      <c r="H441" s="676"/>
      <c r="I441" s="1090"/>
    </row>
    <row r="442" spans="1:310" ht="13.5" thickBot="1">
      <c r="A442" s="1096"/>
      <c r="B442" s="1035"/>
      <c r="C442" s="756"/>
      <c r="D442" s="754" t="s">
        <v>1423</v>
      </c>
      <c r="E442" s="692">
        <v>39869</v>
      </c>
      <c r="F442" s="757"/>
      <c r="G442" s="757"/>
      <c r="H442" s="676"/>
      <c r="I442" s="1090"/>
    </row>
    <row r="443" spans="1:310" s="5" customFormat="1" ht="16.5" thickBot="1">
      <c r="A443" s="1096"/>
      <c r="B443" s="1035"/>
      <c r="C443" s="756"/>
      <c r="D443" s="754" t="s">
        <v>1453</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1454</v>
      </c>
      <c r="E444" s="692">
        <v>504</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1455</v>
      </c>
      <c r="E445" s="692">
        <v>8042</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1456</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1457</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1317</v>
      </c>
      <c r="E448" s="692">
        <v>715</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1318</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1458</v>
      </c>
      <c r="E450" s="692">
        <v>2968</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1459</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1319</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1275</v>
      </c>
      <c r="E453" s="691">
        <f>SUM(E439:E441)</f>
        <v>0</v>
      </c>
      <c r="F453" s="685" t="s">
        <v>1462</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1460</v>
      </c>
      <c r="E454" s="688">
        <f>SUM(E442,E449,E445)</f>
        <v>47911</v>
      </c>
      <c r="F454" s="686" t="s">
        <v>1463</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1320</v>
      </c>
      <c r="E455" s="689">
        <f>(SUM(E444:E445))/E456</f>
        <v>0.16403700717877845</v>
      </c>
      <c r="F455" s="686" t="s">
        <v>1467</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52098</v>
      </c>
      <c r="F456" s="686" t="s">
        <v>1464</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1461</v>
      </c>
      <c r="E457" s="690">
        <f>E456/PJCLIUnits</f>
        <v>1108.4680851063829</v>
      </c>
      <c r="F457" s="687" t="s">
        <v>1465</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1466</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1555</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111"/>
      <c r="F463" s="2111"/>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1554</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112" t="s">
        <v>2308</v>
      </c>
      <c r="D472" s="2112"/>
      <c r="E472" s="2112"/>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112" t="s">
        <v>2309</v>
      </c>
      <c r="D476" s="2112"/>
      <c r="E476" s="2112"/>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2" t="s">
        <v>2310</v>
      </c>
      <c r="D480" s="2112"/>
      <c r="E480" s="2112"/>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1912</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1173</v>
      </c>
      <c r="B487" s="1549" t="s">
        <v>377</v>
      </c>
      <c r="C487" s="1549" t="s">
        <v>1132</v>
      </c>
      <c r="D487" s="1549" t="s">
        <v>1856</v>
      </c>
      <c r="E487" s="1549" t="s">
        <v>1857</v>
      </c>
      <c r="F487" s="1549" t="s">
        <v>1858</v>
      </c>
      <c r="G487" s="1549" t="s">
        <v>1859</v>
      </c>
      <c r="H487" s="1549" t="s">
        <v>1414</v>
      </c>
      <c r="I487" s="1536" t="s">
        <v>1415</v>
      </c>
      <c r="J487" s="1539" t="s">
        <v>1855</v>
      </c>
      <c r="K487" s="1539" t="s">
        <v>86</v>
      </c>
      <c r="L487" s="1539" t="s">
        <v>1914</v>
      </c>
      <c r="M487" s="1539" t="s">
        <v>2096</v>
      </c>
      <c r="N487" s="1539" t="s">
        <v>2097</v>
      </c>
      <c r="O487" s="1539" t="s">
        <v>2098</v>
      </c>
      <c r="P487" s="1539" t="s">
        <v>2099</v>
      </c>
      <c r="Q487" s="1539" t="s">
        <v>2100</v>
      </c>
      <c r="R487" s="1539" t="s">
        <v>2101</v>
      </c>
      <c r="S487" s="1539" t="s">
        <v>1860</v>
      </c>
      <c r="T487" s="1539" t="s">
        <v>1861</v>
      </c>
      <c r="U487" s="1539" t="s">
        <v>1915</v>
      </c>
      <c r="V487" s="1539" t="s">
        <v>1916</v>
      </c>
      <c r="W487" s="1539" t="s">
        <v>1917</v>
      </c>
      <c r="X487" s="1539" t="s">
        <v>1918</v>
      </c>
      <c r="Y487" s="1539" t="s">
        <v>1919</v>
      </c>
      <c r="Z487" s="1539" t="s">
        <v>1920</v>
      </c>
      <c r="AA487" s="1539" t="s">
        <v>1921</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1815</v>
      </c>
      <c r="AR487" s="1539" t="s">
        <v>1816</v>
      </c>
      <c r="AS487" s="1539" t="s">
        <v>1817</v>
      </c>
      <c r="AT487" s="1539" t="s">
        <v>1818</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1273</v>
      </c>
      <c r="BF487" s="1539" t="s">
        <v>1751</v>
      </c>
      <c r="BG487" s="1539" t="s">
        <v>1452</v>
      </c>
      <c r="BH487" s="1539" t="s">
        <v>1274</v>
      </c>
      <c r="BI487" s="1539" t="s">
        <v>1423</v>
      </c>
      <c r="BJ487" s="1539" t="s">
        <v>1453</v>
      </c>
      <c r="BK487" s="1539" t="s">
        <v>1454</v>
      </c>
      <c r="BL487" s="1539" t="s">
        <v>1455</v>
      </c>
      <c r="BM487" s="1539" t="s">
        <v>1456</v>
      </c>
      <c r="BN487" s="1539" t="s">
        <v>1457</v>
      </c>
      <c r="BO487" s="1539" t="s">
        <v>1317</v>
      </c>
      <c r="BP487" s="1539" t="s">
        <v>1318</v>
      </c>
      <c r="BQ487" s="1539" t="s">
        <v>1458</v>
      </c>
      <c r="BR487" s="1539" t="s">
        <v>1459</v>
      </c>
      <c r="BS487" s="1539" t="s">
        <v>1319</v>
      </c>
      <c r="BT487" s="1539" t="s">
        <v>1275</v>
      </c>
      <c r="BU487" s="1539" t="s">
        <v>1460</v>
      </c>
      <c r="BV487" s="1539" t="s">
        <v>1320</v>
      </c>
      <c r="BW487" s="1539" t="s">
        <v>743</v>
      </c>
      <c r="BX487" s="1539" t="s">
        <v>1461</v>
      </c>
      <c r="BY487" s="1539" t="s">
        <v>170</v>
      </c>
      <c r="BZ487" s="1538"/>
      <c r="CA487" s="1539" t="s">
        <v>629</v>
      </c>
      <c r="CB487" s="1539" t="s">
        <v>1421</v>
      </c>
      <c r="CC487" s="1540" t="s">
        <v>631</v>
      </c>
      <c r="CD487" s="1540" t="s">
        <v>1478</v>
      </c>
      <c r="CE487" s="1540"/>
      <c r="CF487" s="1539" t="s">
        <v>370</v>
      </c>
      <c r="CG487" s="1539" t="s">
        <v>585</v>
      </c>
      <c r="CH487" s="1539" t="s">
        <v>371</v>
      </c>
      <c r="CI487" s="1539" t="s">
        <v>1229</v>
      </c>
      <c r="CJ487" s="1539" t="s">
        <v>1230</v>
      </c>
      <c r="CK487" s="1539" t="s">
        <v>1231</v>
      </c>
      <c r="CL487" s="1539" t="s">
        <v>1104</v>
      </c>
      <c r="CM487" s="1539" t="s">
        <v>1479</v>
      </c>
      <c r="CN487" s="1539"/>
      <c r="CO487" s="1539" t="s">
        <v>1753</v>
      </c>
      <c r="CP487" s="1539" t="s">
        <v>476</v>
      </c>
      <c r="CQ487" s="1539" t="s">
        <v>632</v>
      </c>
      <c r="CR487" s="1539" t="s">
        <v>1808</v>
      </c>
      <c r="CS487" s="1539"/>
      <c r="CT487" s="1539" t="s">
        <v>582</v>
      </c>
      <c r="CU487" s="1540" t="s">
        <v>1754</v>
      </c>
      <c r="CV487" s="1540" t="s">
        <v>1363</v>
      </c>
      <c r="CW487" s="1539" t="s">
        <v>1422</v>
      </c>
      <c r="CX487" s="1540" t="s">
        <v>577</v>
      </c>
      <c r="CY487" s="1540" t="s">
        <v>578</v>
      </c>
      <c r="CZ487" s="1540" t="s">
        <v>579</v>
      </c>
      <c r="DA487" s="1540" t="s">
        <v>580</v>
      </c>
      <c r="DB487" s="1540" t="s">
        <v>581</v>
      </c>
      <c r="DC487" s="1540" t="s">
        <v>1361</v>
      </c>
      <c r="DD487" s="1539" t="s">
        <v>583</v>
      </c>
      <c r="DE487" s="1539" t="s">
        <v>584</v>
      </c>
      <c r="DF487" s="1539" t="s">
        <v>1482</v>
      </c>
      <c r="DG487" s="1539"/>
      <c r="DH487" s="1539" t="s">
        <v>372</v>
      </c>
      <c r="DI487" s="1539" t="s">
        <v>239</v>
      </c>
      <c r="DJ487" s="1540" t="s">
        <v>1226</v>
      </c>
      <c r="DK487" s="1540" t="s">
        <v>1227</v>
      </c>
      <c r="DL487" s="1539" t="s">
        <v>1228</v>
      </c>
      <c r="DM487" s="1539" t="s">
        <v>1755</v>
      </c>
      <c r="DN487" s="1540" t="s">
        <v>1103</v>
      </c>
      <c r="DO487" s="1540" t="s">
        <v>1484</v>
      </c>
      <c r="DP487" s="1540"/>
      <c r="DQ487" s="1540" t="s">
        <v>1105</v>
      </c>
      <c r="DR487" s="1539" t="s">
        <v>1106</v>
      </c>
      <c r="DS487" s="1539" t="s">
        <v>1107</v>
      </c>
      <c r="DT487" s="1539" t="s">
        <v>1108</v>
      </c>
      <c r="DU487" s="1539" t="s">
        <v>1109</v>
      </c>
      <c r="DV487" s="1539" t="s">
        <v>242</v>
      </c>
      <c r="DW487" s="1539" t="s">
        <v>1497</v>
      </c>
      <c r="DX487" s="1539" t="s">
        <v>1486</v>
      </c>
      <c r="DY487" s="1539"/>
      <c r="DZ487" s="1539" t="s">
        <v>1232</v>
      </c>
      <c r="EA487" s="1539" t="s">
        <v>1233</v>
      </c>
      <c r="EB487" s="1539" t="s">
        <v>1102</v>
      </c>
      <c r="EC487" s="1539" t="s">
        <v>1807</v>
      </c>
      <c r="ED487" s="1539"/>
      <c r="EE487" s="1539" t="s">
        <v>243</v>
      </c>
      <c r="EF487" s="1539" t="s">
        <v>244</v>
      </c>
      <c r="EG487" s="1539" t="s">
        <v>1488</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1174</v>
      </c>
      <c r="FL487" s="1539" t="s">
        <v>1873</v>
      </c>
      <c r="FM487" s="1539" t="s">
        <v>1175</v>
      </c>
      <c r="FN487" s="1539" t="s">
        <v>1176</v>
      </c>
      <c r="FO487" s="1539" t="s">
        <v>1023</v>
      </c>
      <c r="FP487" s="1539" t="s">
        <v>1874</v>
      </c>
      <c r="FQ487" s="1539" t="s">
        <v>1024</v>
      </c>
      <c r="FR487" s="1539" t="s">
        <v>1025</v>
      </c>
      <c r="FS487" s="1539" t="s">
        <v>1026</v>
      </c>
      <c r="FT487" s="1539" t="s">
        <v>1027</v>
      </c>
      <c r="FU487" s="1539" t="s">
        <v>1177</v>
      </c>
      <c r="FV487" s="1539" t="s">
        <v>409</v>
      </c>
      <c r="FW487" s="1539" t="s">
        <v>410</v>
      </c>
      <c r="FX487" s="1539" t="s">
        <v>1028</v>
      </c>
      <c r="FY487" s="1539" t="s">
        <v>1178</v>
      </c>
      <c r="FZ487" s="1539" t="s">
        <v>1179</v>
      </c>
      <c r="GA487" s="1539" t="s">
        <v>1180</v>
      </c>
      <c r="GB487" s="1539" t="s">
        <v>1029</v>
      </c>
      <c r="GC487" s="1539" t="s">
        <v>1030</v>
      </c>
      <c r="GD487" s="1539" t="s">
        <v>513</v>
      </c>
      <c r="GE487" s="1539" t="s">
        <v>2092</v>
      </c>
      <c r="GF487" s="1539" t="s">
        <v>1165</v>
      </c>
      <c r="GG487" s="1539" t="s">
        <v>1822</v>
      </c>
      <c r="GH487" s="1539" t="s">
        <v>1853</v>
      </c>
      <c r="GI487" s="1539" t="s">
        <v>391</v>
      </c>
      <c r="GJ487" s="1539" t="s">
        <v>58</v>
      </c>
      <c r="GK487" s="1539" t="s">
        <v>59</v>
      </c>
      <c r="GL487" s="1539" t="s">
        <v>60</v>
      </c>
      <c r="GM487" s="1539" t="s">
        <v>838</v>
      </c>
      <c r="GN487" s="1539" t="s">
        <v>839</v>
      </c>
      <c r="GO487" s="1539" t="s">
        <v>1192</v>
      </c>
      <c r="GP487" s="1539" t="s">
        <v>1191</v>
      </c>
      <c r="GQ487" s="1539" t="s">
        <v>624</v>
      </c>
      <c r="GR487" s="1539" t="s">
        <v>625</v>
      </c>
      <c r="GS487" s="1539" t="s">
        <v>626</v>
      </c>
      <c r="GT487" s="1539" t="s">
        <v>1181</v>
      </c>
      <c r="GU487" s="1539" t="s">
        <v>627</v>
      </c>
      <c r="GV487" s="1539" t="s">
        <v>1182</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1234</v>
      </c>
      <c r="HZ487" s="1539" t="s">
        <v>1235</v>
      </c>
      <c r="IA487" s="1539" t="s">
        <v>1236</v>
      </c>
      <c r="IB487" s="1539" t="s">
        <v>1237</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63.75">
      <c r="A488" s="1542">
        <f>PJCTrackingNumber</f>
        <v>0</v>
      </c>
      <c r="B488" s="1542">
        <f>PJCApplicationDate</f>
        <v>41690</v>
      </c>
      <c r="C488" s="1542" t="str">
        <f>PJCProjectName</f>
        <v>Chestnut Commons</v>
      </c>
      <c r="D488" s="1542" t="str">
        <f>PJCProjectAddress</f>
        <v>425 Chestnut Street</v>
      </c>
      <c r="E488" s="1542" t="str">
        <f>PJCProjectCity</f>
        <v>Chillicothe</v>
      </c>
      <c r="F488" s="1542">
        <f>PJCProjectZip</f>
        <v>456010000</v>
      </c>
      <c r="G488" s="1542" t="str">
        <f>PJCProjectCounty</f>
        <v>Ross</v>
      </c>
      <c r="H488" s="1542">
        <f>C13</f>
        <v>17</v>
      </c>
      <c r="I488" s="1536">
        <f>C14</f>
        <v>92</v>
      </c>
      <c r="J488" s="1543">
        <f>C15</f>
        <v>2</v>
      </c>
      <c r="K488" s="1544" t="str">
        <f>IF(B389="yes","nc",IF(B390="yes","ar",IF(B391="yes","sr",0)))</f>
        <v>nc</v>
      </c>
      <c r="L488" s="1544" t="str">
        <f>CONCATENATE(C16,",",D16,",",E16,",",F16,",",G16,",",H16)</f>
        <v>9561,,,,,</v>
      </c>
      <c r="M488" s="1544">
        <f>PJCPercentAMGI60</f>
        <v>27</v>
      </c>
      <c r="N488" s="1546">
        <f>'Housing Credit'!E142</f>
        <v>0.6</v>
      </c>
      <c r="O488" s="1544">
        <f>PJCPercentAMGI50</f>
        <v>17</v>
      </c>
      <c r="P488" s="1546">
        <f>'Housing Credit'!E144</f>
        <v>0.5</v>
      </c>
      <c r="Q488" s="1544">
        <f>PJCPercentAMGI35</f>
        <v>3</v>
      </c>
      <c r="R488" s="1546">
        <f>'Housing Credit'!E146</f>
        <v>0.3</v>
      </c>
      <c r="S488" s="1544" t="str">
        <f>C25</f>
        <v>Chestnut Street Property Holdings, LP</v>
      </c>
      <c r="T488" s="1544" t="str">
        <f>CRMOwnerAddress</f>
        <v>7265 Kenwood Road</v>
      </c>
      <c r="U488" s="1544" t="str">
        <f>CRMOwnerCity</f>
        <v>Cincinnati</v>
      </c>
      <c r="V488" s="1544" t="str">
        <f>F27</f>
        <v>Hamilton</v>
      </c>
      <c r="W488" s="1544" t="str">
        <f>CRMOwnerState</f>
        <v>Ohio</v>
      </c>
      <c r="X488" s="1544">
        <f>CRMOwnerZip</f>
        <v>452360000</v>
      </c>
      <c r="Y488" s="1544" t="str">
        <f>CRMFedTaxID</f>
        <v>TBD</v>
      </c>
      <c r="Z488" s="1544">
        <f>IF(G120="np","np",IF(G120="fp","fp",W370))</f>
        <v>0</v>
      </c>
      <c r="AA488" s="1544" t="str">
        <f>IF(E82="yes","yes",IF(E110="yes","yes","no"))</f>
        <v>no</v>
      </c>
      <c r="AB488" s="1544" t="str">
        <f>IF(B85="yes","yes",IF(B113="yes","yes","no"))</f>
        <v>no</v>
      </c>
      <c r="AC488" s="1544" t="str">
        <f>E46</f>
        <v>Schafernberger</v>
      </c>
      <c r="AD488" s="1544" t="str">
        <f>H46</f>
        <v>Michael</v>
      </c>
      <c r="AE488" s="1544">
        <f>H47</f>
        <v>0</v>
      </c>
      <c r="AF488" s="1544">
        <f>E49</f>
        <v>5137938804</v>
      </c>
      <c r="AG488" s="1544">
        <f>E50</f>
        <v>5137938799</v>
      </c>
      <c r="AH488" s="1544" t="str">
        <f>H49</f>
        <v>mscharfenberger@fuse.net</v>
      </c>
      <c r="AI488" s="1544">
        <f>H50</f>
        <v>0</v>
      </c>
      <c r="AJ488" s="1543" t="str">
        <f>E35</f>
        <v>Culver</v>
      </c>
      <c r="AK488" s="1543" t="str">
        <f>H35</f>
        <v>Leonard</v>
      </c>
      <c r="AL488" s="1543">
        <f>H36</f>
        <v>0</v>
      </c>
      <c r="AM488" s="1543" t="str">
        <f>E35</f>
        <v>Culver</v>
      </c>
      <c r="AN488" s="1544">
        <f>E43</f>
        <v>5135199512</v>
      </c>
      <c r="AO488" s="1544" t="str">
        <f>CRMContactEmail</f>
        <v>lculver@ncmgnt.com</v>
      </c>
      <c r="AP488" s="1544">
        <f>CRMContactWeb</f>
        <v>0</v>
      </c>
      <c r="AQ488" s="1543" t="str">
        <f>E42</f>
        <v>Scharfenberger</v>
      </c>
      <c r="AR488" s="1544" t="str">
        <f>H42</f>
        <v>Geoff</v>
      </c>
      <c r="AS488" s="1589">
        <f>E43</f>
        <v>5135199512</v>
      </c>
      <c r="AT488" s="1543" t="str">
        <f>H43</f>
        <v>gscharfenberger@ncmgnt.com</v>
      </c>
      <c r="AU488" s="1544">
        <f>D347</f>
        <v>2.87</v>
      </c>
      <c r="AV488" s="1544">
        <f t="shared" ref="AV488:BA488" si="4">C424</f>
        <v>0</v>
      </c>
      <c r="AW488" s="1544">
        <f t="shared" si="4"/>
        <v>0</v>
      </c>
      <c r="AX488" s="1544">
        <f t="shared" si="4"/>
        <v>32</v>
      </c>
      <c r="AY488" s="1544">
        <f t="shared" si="4"/>
        <v>15</v>
      </c>
      <c r="AZ488" s="1544">
        <f t="shared" si="4"/>
        <v>0</v>
      </c>
      <c r="BA488" s="1544">
        <f t="shared" si="4"/>
        <v>0</v>
      </c>
      <c r="BB488" s="1544">
        <f>D395+E395</f>
        <v>1</v>
      </c>
      <c r="BC488" s="1544">
        <f>D397+E397</f>
        <v>47</v>
      </c>
      <c r="BD488" s="1544">
        <f>D405</f>
        <v>47</v>
      </c>
      <c r="BE488" s="1544">
        <f>$E438</f>
        <v>52098</v>
      </c>
      <c r="BF488" s="1544">
        <f>$E439</f>
        <v>0</v>
      </c>
      <c r="BG488" s="1544">
        <f>E440</f>
        <v>0</v>
      </c>
      <c r="BH488" s="1544">
        <f>E441</f>
        <v>0</v>
      </c>
      <c r="BI488" s="1544">
        <f>E442</f>
        <v>39869</v>
      </c>
      <c r="BJ488" s="1544">
        <f>E443</f>
        <v>0</v>
      </c>
      <c r="BK488" s="1544">
        <f>E444</f>
        <v>504</v>
      </c>
      <c r="BL488" s="1544">
        <f>E445</f>
        <v>8042</v>
      </c>
      <c r="BM488" s="1544">
        <f>E446</f>
        <v>0</v>
      </c>
      <c r="BN488" s="1544">
        <f>E447</f>
        <v>0</v>
      </c>
      <c r="BO488" s="1544">
        <f>E448</f>
        <v>715</v>
      </c>
      <c r="BP488" s="1544">
        <f>E449</f>
        <v>0</v>
      </c>
      <c r="BQ488" s="1544">
        <f>E450</f>
        <v>2968</v>
      </c>
      <c r="BR488" s="1544">
        <f>E451</f>
        <v>0</v>
      </c>
      <c r="BS488" s="1544">
        <f>E452</f>
        <v>0</v>
      </c>
      <c r="BT488" s="1544">
        <f>E453</f>
        <v>0</v>
      </c>
      <c r="BU488" s="1544">
        <f>E454</f>
        <v>47911</v>
      </c>
      <c r="BV488" s="1544">
        <f>E455</f>
        <v>0.16403700717877845</v>
      </c>
      <c r="BW488" s="1544">
        <f>E456</f>
        <v>52098</v>
      </c>
      <c r="BX488" s="1544">
        <f>E457</f>
        <v>1108.4680851063829</v>
      </c>
      <c r="BY488" s="1544">
        <f>Budget!H161</f>
        <v>185011</v>
      </c>
      <c r="BZ488" s="1544"/>
      <c r="CA488" s="1544">
        <f>Budget!$E255</f>
        <v>0</v>
      </c>
      <c r="CB488" s="1544">
        <f>Budget!$E256</f>
        <v>0</v>
      </c>
      <c r="CC488" s="1544">
        <f>Budget!$E257</f>
        <v>0</v>
      </c>
      <c r="CD488" s="1544">
        <f>Budget!$E258</f>
        <v>0</v>
      </c>
      <c r="CE488" s="1544" t="str">
        <f>Budget!$E259</f>
        <v>Predevelopment Costs</v>
      </c>
      <c r="CF488" s="1544">
        <f>Budget!$E260</f>
        <v>12000</v>
      </c>
      <c r="CG488" s="1544">
        <f>Budget!$E261</f>
        <v>180000</v>
      </c>
      <c r="CH488" s="1544">
        <f>Budget!$E262</f>
        <v>35000</v>
      </c>
      <c r="CI488" s="1544">
        <f>Budget!$E263</f>
        <v>7500</v>
      </c>
      <c r="CJ488" s="1544">
        <f>Budget!$E264</f>
        <v>5000</v>
      </c>
      <c r="CK488" s="1544">
        <f>Budget!$E265</f>
        <v>15000</v>
      </c>
      <c r="CL488" s="1544">
        <f>Budget!$E266</f>
        <v>15000</v>
      </c>
      <c r="CM488" s="1544">
        <f>Budget!$E267</f>
        <v>0</v>
      </c>
      <c r="CN488" s="1544" t="str">
        <f>Budget!$E268</f>
        <v>Site Development Costs</v>
      </c>
      <c r="CO488" s="1544">
        <f>Budget!$E269</f>
        <v>0</v>
      </c>
      <c r="CP488" s="1544">
        <f>Budget!$E270</f>
        <v>0</v>
      </c>
      <c r="CQ488" s="1544">
        <f>Budget!$E271</f>
        <v>478700</v>
      </c>
      <c r="CR488" s="1544">
        <f>Budget!$E272</f>
        <v>0</v>
      </c>
      <c r="CS488" s="1544" t="str">
        <f>Budget!$E273</f>
        <v>Hard Construction</v>
      </c>
      <c r="CT488" s="1544">
        <f>Budget!$E274</f>
        <v>272215</v>
      </c>
      <c r="CU488" s="1544">
        <f>Budget!$E275</f>
        <v>36265</v>
      </c>
      <c r="CV488" s="1544">
        <f>Budget!$E276</f>
        <v>12085</v>
      </c>
      <c r="CW488" s="1544">
        <f>Budget!$E277</f>
        <v>0</v>
      </c>
      <c r="CX488" s="1544">
        <f>Budget!$E278</f>
        <v>3778555</v>
      </c>
      <c r="CY488" s="1544">
        <f>Budget!$E279</f>
        <v>0</v>
      </c>
      <c r="CZ488" s="1544">
        <f>Budget!$E280</f>
        <v>0</v>
      </c>
      <c r="DA488" s="1544">
        <f>Budget!$E281</f>
        <v>0</v>
      </c>
      <c r="DB488" s="1544">
        <f>Budget!$E282</f>
        <v>373000</v>
      </c>
      <c r="DC488" s="1544">
        <f>Budget!$E283</f>
        <v>207135</v>
      </c>
      <c r="DD488" s="1544">
        <f>Budget!$E284</f>
        <v>90740</v>
      </c>
      <c r="DE488" s="1544">
        <f>Budget!$E285</f>
        <v>272215</v>
      </c>
      <c r="DF488" s="1544">
        <f>Budget!$E286</f>
        <v>0</v>
      </c>
      <c r="DG488" s="1544" t="str">
        <f>Budget!$E287</f>
        <v>Interim Costs/Finance</v>
      </c>
      <c r="DH488" s="1544">
        <f>Budget!$E288</f>
        <v>24175</v>
      </c>
      <c r="DI488" s="1544">
        <f>Budget!$E289</f>
        <v>128808</v>
      </c>
      <c r="DJ488" s="1544">
        <f>Budget!$E290</f>
        <v>71000</v>
      </c>
      <c r="DK488" s="1544">
        <f>Budget!$E291</f>
        <v>12000</v>
      </c>
      <c r="DL488" s="1544">
        <f>Budget!$E292</f>
        <v>0</v>
      </c>
      <c r="DM488" s="1544">
        <f>Budget!$E293</f>
        <v>0</v>
      </c>
      <c r="DN488" s="1544">
        <f>Budget!$E294</f>
        <v>40000</v>
      </c>
      <c r="DO488" s="1544">
        <f>Budget!$E295</f>
        <v>0</v>
      </c>
      <c r="DP488" s="1544" t="str">
        <f>Budget!$E296</f>
        <v>Professional Fees</v>
      </c>
      <c r="DQ488" s="1544">
        <f>Budget!$E297</f>
        <v>60000</v>
      </c>
      <c r="DR488" s="1544">
        <f>Budget!$E298</f>
        <v>24000</v>
      </c>
      <c r="DS488" s="1544">
        <f>Budget!$E299</f>
        <v>833000</v>
      </c>
      <c r="DT488" s="1544">
        <f>Budget!$E300</f>
        <v>75000</v>
      </c>
      <c r="DU488" s="1544">
        <f>Budget!$E301</f>
        <v>10000</v>
      </c>
      <c r="DV488" s="1544">
        <f>Budget!$E302</f>
        <v>30000</v>
      </c>
      <c r="DW488" s="1544">
        <f>Budget!$E303</f>
        <v>40000</v>
      </c>
      <c r="DX488" s="1544">
        <f>Budget!$E304</f>
        <v>0</v>
      </c>
      <c r="DY488" s="1544" t="str">
        <f>Budget!$E305</f>
        <v>Compliance Costs</v>
      </c>
      <c r="DZ488" s="1544">
        <f>Budget!$E306</f>
        <v>2000</v>
      </c>
      <c r="EA488" s="1544">
        <f>Budget!$E307</f>
        <v>40151</v>
      </c>
      <c r="EB488" s="1544">
        <f>Budget!$E308</f>
        <v>42300</v>
      </c>
      <c r="EC488" s="1544">
        <f>Budget!$E309</f>
        <v>0</v>
      </c>
      <c r="ED488" s="1544" t="str">
        <f>Budget!$E310</f>
        <v>Reserves</v>
      </c>
      <c r="EE488" s="1544">
        <f>Budget!$E311</f>
        <v>80000</v>
      </c>
      <c r="EF488" s="1544">
        <f>Budget!$E312</f>
        <v>0</v>
      </c>
      <c r="EG488" s="1544">
        <f>Budget!$E313</f>
        <v>0</v>
      </c>
      <c r="EH488" s="1544">
        <f>Budget!$E314</f>
        <v>7302844</v>
      </c>
      <c r="EI488" s="1544"/>
      <c r="EJ488" s="1544">
        <f>IF(B217="yes",(F217),0)</f>
        <v>1</v>
      </c>
      <c r="EK488" s="1544">
        <f>IF(B221="YES",(F221),0)</f>
        <v>0</v>
      </c>
      <c r="EL488" s="1544">
        <f>IF(B222="YES",(F222),0)</f>
        <v>0</v>
      </c>
      <c r="EM488" s="1544">
        <f>IF(B224="YES",(F224),0)</f>
        <v>0.05</v>
      </c>
      <c r="EN488" s="1544">
        <f>IF(B220="YES",(F220),0)</f>
        <v>0</v>
      </c>
      <c r="EO488" s="1544" t="str">
        <f>PJCFederalHistoricRehabilitationTaxCredits</f>
        <v>No</v>
      </c>
      <c r="EP488" s="1544" t="str">
        <f>D19</f>
        <v>No</v>
      </c>
      <c r="EQ488" s="1544" t="str">
        <f>D18</f>
        <v>No</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City Real Estate Advisors</v>
      </c>
      <c r="EY488" s="1544" t="str">
        <f>PJCSaleContactPersonName</f>
        <v>Charles Anderson</v>
      </c>
      <c r="EZ488" s="1544">
        <f>PJCSaleContactPersonPhone</f>
        <v>3178087365</v>
      </c>
      <c r="FA488" s="1544">
        <f>PJCSaleContactPersonFax</f>
        <v>0</v>
      </c>
      <c r="FB488" s="1544">
        <f>PJCHousingCreditNetEquityFactor</f>
        <v>0.94999998112816819</v>
      </c>
      <c r="FC488" s="1544">
        <f>SUM(Budget!G219:G220)/(SUM('Housing Credit'!D52:F52)*10)</f>
        <v>0.94990430609567911</v>
      </c>
      <c r="FD488" s="1544" t="str">
        <f>IF('Housing Credit'!BI154="Yes","20-50","40-60")</f>
        <v>40-60</v>
      </c>
      <c r="FE488" s="1546">
        <f>PJCPercentAMGI60</f>
        <v>27</v>
      </c>
      <c r="FF488" s="1546">
        <f>'Housing Credit'!E142</f>
        <v>0.6</v>
      </c>
      <c r="FG488" s="1544">
        <f>PJCPercentAMGI50</f>
        <v>17</v>
      </c>
      <c r="FH488" s="1546">
        <f>'Housing Credit'!E144</f>
        <v>0.5</v>
      </c>
      <c r="FI488" s="1544">
        <f>PJCPercentAMGI35</f>
        <v>3</v>
      </c>
      <c r="FJ488" s="1546">
        <f>'Housing Credit'!E146</f>
        <v>0.3</v>
      </c>
      <c r="FK488" s="1544" t="str">
        <f>Transmittal!C20</f>
        <v>Select</v>
      </c>
      <c r="FL488" s="1544">
        <f>Transmittal!C21</f>
        <v>0</v>
      </c>
      <c r="FM488" s="1544" t="e">
        <f>SUM(#REF!+#REF!+#REF!)</f>
        <v>#REF!</v>
      </c>
      <c r="FN488" s="1544"/>
      <c r="FO488" s="1544"/>
      <c r="FP488" s="1596">
        <f>'Housing Credit'!E61</f>
        <v>672498</v>
      </c>
      <c r="FQ488" s="1544">
        <f>'Housing Credit'!D52-PJCPreviousAllocationAcquisitionBasis</f>
        <v>0</v>
      </c>
      <c r="FR488" s="1544">
        <f>'Housing Credit'!E52-PJCPreviousAllocationRehabilitationBasis</f>
        <v>0</v>
      </c>
      <c r="FS488" s="1544">
        <f>'Housing Credit'!F52-PJCPreviousAllocationNewConstructionBasis</f>
        <v>672498.47790000006</v>
      </c>
      <c r="FT488" s="1544">
        <f>'Housing Credit'!D180</f>
        <v>40349.879999999997</v>
      </c>
      <c r="FU488" s="1544">
        <f>'Gap Financing'!D72</f>
        <v>152777.53191489363</v>
      </c>
      <c r="FV488" s="1544"/>
      <c r="FW488" s="1544"/>
      <c r="FX488" s="1544"/>
      <c r="FY488" s="1544"/>
      <c r="FZ488" s="1544"/>
      <c r="GA488" s="1544"/>
      <c r="GB488" s="1544"/>
      <c r="GC488" s="1544"/>
      <c r="GD488" s="1544">
        <f>FNCHDAPDollars</f>
        <v>0</v>
      </c>
      <c r="GE488" s="1912">
        <f>Transmittal!D40</f>
        <v>0</v>
      </c>
      <c r="GF488" s="1544">
        <f>Transmittal!D42</f>
        <v>0</v>
      </c>
      <c r="GG488" s="1544" t="str">
        <f>CRMMOName</f>
        <v>Chestnut Street Partners, LLC</v>
      </c>
      <c r="GH488" s="1544">
        <f>C127</f>
        <v>1</v>
      </c>
      <c r="GI488" s="1544">
        <f>CRM2OwnName</f>
        <v>0</v>
      </c>
      <c r="GJ488" s="1545">
        <f>C139</f>
        <v>0</v>
      </c>
      <c r="GK488" s="1544">
        <f>CRM3OwnName</f>
        <v>0</v>
      </c>
      <c r="GL488" s="1546">
        <f>C152</f>
        <v>0</v>
      </c>
      <c r="GM488" s="1544" t="str">
        <f>CRMDevDeveloper</f>
        <v>Chestnut Street Commons, LLC</v>
      </c>
      <c r="GN488" s="1544" t="str">
        <f>CRMGenCon</f>
        <v>Cherry Chestnut Realty Company, LLC</v>
      </c>
      <c r="GO488" s="1544" t="str">
        <f>CRMConsFirm</f>
        <v>McKinley Development</v>
      </c>
      <c r="GP488" s="1544" t="str">
        <f>CRMMGName</f>
        <v>Flaherty &amp; Collins Properties</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0.05</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0</v>
      </c>
      <c r="HZ488" s="1543">
        <f>G416</f>
        <v>1</v>
      </c>
      <c r="IA488" s="1543" t="str">
        <f>H416</f>
        <v>Yes</v>
      </c>
      <c r="IB488" s="1543">
        <f>I416</f>
        <v>47</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1">
    <mergeCell ref="E304:F304"/>
    <mergeCell ref="E306:F306"/>
    <mergeCell ref="B312:C312"/>
    <mergeCell ref="B309:C309"/>
    <mergeCell ref="B310:C310"/>
    <mergeCell ref="B316:C316"/>
    <mergeCell ref="B318:C318"/>
    <mergeCell ref="B319:C319"/>
    <mergeCell ref="B313:C313"/>
    <mergeCell ref="B304:C304"/>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6:C326"/>
    <mergeCell ref="B321:C321"/>
    <mergeCell ref="B325:C325"/>
    <mergeCell ref="B323:C323"/>
    <mergeCell ref="B320:C320"/>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B287:C287"/>
    <mergeCell ref="B288:C28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G299:H299"/>
    <mergeCell ref="B299:C299"/>
    <mergeCell ref="B282:C282"/>
    <mergeCell ref="G306:H306"/>
    <mergeCell ref="B274:C274"/>
    <mergeCell ref="B286:C286"/>
    <mergeCell ref="B270:C270"/>
    <mergeCell ref="G317:H317"/>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432:I432"/>
    <mergeCell ref="E463:F463"/>
    <mergeCell ref="C472:E472"/>
    <mergeCell ref="C476:E476"/>
    <mergeCell ref="C480:E480"/>
    <mergeCell ref="G377:H377"/>
    <mergeCell ref="C377:E377"/>
    <mergeCell ref="G378:H378"/>
    <mergeCell ref="C379:D379"/>
    <mergeCell ref="G379:H379"/>
    <mergeCell ref="G381:H381"/>
    <mergeCell ref="A385:I385"/>
    <mergeCell ref="G382:H382"/>
    <mergeCell ref="G383:H383"/>
    <mergeCell ref="F430:I430"/>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G124:H124"/>
    <mergeCell ref="G180:H180"/>
    <mergeCell ref="H188:I188"/>
    <mergeCell ref="G89:H89"/>
    <mergeCell ref="G88:H88"/>
    <mergeCell ref="C133:E133"/>
    <mergeCell ref="C189:D189"/>
    <mergeCell ref="B262:C262"/>
    <mergeCell ref="B266:C266"/>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G308:H308"/>
    <mergeCell ref="C186:D186"/>
    <mergeCell ref="H187:I187"/>
    <mergeCell ref="C188:D188"/>
    <mergeCell ref="C185:D185"/>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134:H134"/>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G305:H305"/>
    <mergeCell ref="G311:H311"/>
    <mergeCell ref="C151:D151"/>
    <mergeCell ref="E302:F302"/>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B299:C340 G377:H379 G382:H383 H42 E42:F42 C377:E377">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127" r:id="rId6"/>
    <hyperlink ref="G167" r:id="rId7"/>
    <hyperlink ref="G180" r:id="rId8"/>
    <hyperlink ref="H186" r:id="rId9"/>
    <hyperlink ref="H187" r:id="rId10"/>
    <hyperlink ref="H188" r:id="rId11"/>
    <hyperlink ref="H189" r:id="rId12"/>
    <hyperlink ref="G199" r:id="rId13"/>
    <hyperlink ref="G200" r:id="rId14"/>
    <hyperlink ref="G233" r:id="rId15"/>
    <hyperlink ref="G382" r:id="rId16"/>
    <hyperlink ref="C233" r:id="rId17"/>
  </hyperlinks>
  <pageMargins left="0.25" right="0.25" top="0.75" bottom="0.75" header="0.3" footer="0.3"/>
  <pageSetup scale="78" fitToHeight="0" orientation="portrait" r:id="rId18"/>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view="pageBreakPreview" topLeftCell="A244" zoomScale="90" zoomScaleNormal="100" zoomScaleSheetLayoutView="90" workbookViewId="0">
      <selection activeCell="E274" sqref="E274:F285"/>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61" t="s">
        <v>2119</v>
      </c>
      <c r="B1" s="2162"/>
      <c r="C1" s="2162"/>
      <c r="D1" s="2162"/>
      <c r="E1" s="2162"/>
      <c r="F1" s="2162"/>
      <c r="G1" s="2162"/>
      <c r="H1" s="2162"/>
      <c r="I1" s="2162"/>
      <c r="J1" s="2162"/>
      <c r="K1" s="2162"/>
      <c r="L1" s="2162"/>
      <c r="M1" s="2162"/>
      <c r="N1" s="2162"/>
    </row>
    <row r="2" spans="1:16" ht="36.6" customHeight="1">
      <c r="A2" s="2163" t="s">
        <v>1806</v>
      </c>
      <c r="B2" s="2164"/>
      <c r="C2" s="2164"/>
      <c r="D2" s="2164"/>
      <c r="E2" s="2164"/>
      <c r="F2" s="2164"/>
      <c r="G2" s="2164"/>
      <c r="H2" s="2164"/>
      <c r="I2" s="2164"/>
      <c r="J2" s="2164"/>
      <c r="K2" s="2164"/>
      <c r="L2" s="2164"/>
      <c r="M2" s="2164"/>
      <c r="N2" s="2164"/>
    </row>
    <row r="3" spans="1:16" s="5" customFormat="1" ht="16.5" customHeight="1">
      <c r="A3" s="2165" t="s">
        <v>302</v>
      </c>
      <c r="B3" s="2166"/>
      <c r="C3" s="2166"/>
      <c r="D3" s="2166"/>
      <c r="E3" s="2166"/>
      <c r="F3" s="2166"/>
      <c r="G3" s="2166"/>
      <c r="H3" s="2166"/>
      <c r="I3" s="2166"/>
      <c r="J3" s="2166"/>
      <c r="K3" s="2166"/>
      <c r="L3" s="2166"/>
      <c r="M3" s="2166"/>
      <c r="N3" s="2166"/>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1255</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2109</v>
      </c>
      <c r="N9" s="130"/>
    </row>
    <row r="10" spans="1:16" s="131" customFormat="1" ht="13.5" thickBot="1">
      <c r="B10" s="1207">
        <v>12</v>
      </c>
      <c r="C10" s="1207">
        <v>1</v>
      </c>
      <c r="D10" s="1582">
        <v>1</v>
      </c>
      <c r="E10" s="1207"/>
      <c r="F10" s="1208">
        <v>0.6</v>
      </c>
      <c r="G10" s="1208">
        <v>0.6</v>
      </c>
      <c r="H10" s="1209">
        <v>576</v>
      </c>
      <c r="I10" s="1209">
        <v>101</v>
      </c>
      <c r="J10" s="1209"/>
      <c r="K10" s="622">
        <f t="shared" ref="K10:K29" si="0">H10-I10+J10</f>
        <v>475</v>
      </c>
      <c r="L10" s="442">
        <f t="shared" ref="L10:L29" si="1">K10*B10</f>
        <v>5700</v>
      </c>
      <c r="M10" s="1916">
        <f>ROUNDDOWN(VLOOKUP($C10,'DATA TAB 13'!C$293:D$298,2),0)</f>
        <v>625</v>
      </c>
      <c r="N10" s="682"/>
      <c r="O10" s="675"/>
      <c r="P10" s="675"/>
    </row>
    <row r="11" spans="1:16" ht="13.5" customHeight="1" thickBot="1">
      <c r="A11" s="1034"/>
      <c r="B11" s="1207">
        <v>15</v>
      </c>
      <c r="C11" s="1207">
        <v>2</v>
      </c>
      <c r="D11" s="1582">
        <v>1.5</v>
      </c>
      <c r="E11" s="1207"/>
      <c r="F11" s="1208">
        <v>0.6</v>
      </c>
      <c r="G11" s="1208">
        <v>0.6</v>
      </c>
      <c r="H11" s="1209">
        <v>716</v>
      </c>
      <c r="I11" s="1209">
        <v>136</v>
      </c>
      <c r="J11" s="1209"/>
      <c r="K11" s="622">
        <f t="shared" si="0"/>
        <v>580</v>
      </c>
      <c r="L11" s="442">
        <f t="shared" si="1"/>
        <v>8700</v>
      </c>
      <c r="M11" s="1916">
        <f>ROUNDDOWN(VLOOKUP($C11,'DATA TAB 13'!E$293:F$298,2),0)</f>
        <v>751</v>
      </c>
      <c r="N11" s="682"/>
    </row>
    <row r="12" spans="1:16" ht="13.5" customHeight="1" thickBot="1">
      <c r="A12" s="1034"/>
      <c r="B12" s="1207">
        <v>3</v>
      </c>
      <c r="C12" s="1207">
        <v>1</v>
      </c>
      <c r="D12" s="1582">
        <v>1</v>
      </c>
      <c r="E12" s="1207"/>
      <c r="F12" s="1208">
        <v>0.3</v>
      </c>
      <c r="G12" s="1208">
        <v>0.3</v>
      </c>
      <c r="H12" s="1209">
        <v>312</v>
      </c>
      <c r="I12" s="1209">
        <v>101</v>
      </c>
      <c r="J12" s="1209"/>
      <c r="K12" s="622">
        <f t="shared" si="0"/>
        <v>211</v>
      </c>
      <c r="L12" s="442">
        <f t="shared" si="1"/>
        <v>633</v>
      </c>
      <c r="M12" s="1916">
        <f>ROUNDDOWN(VLOOKUP($C12,'DATA TAB 13'!G$293:H$298,2),0)</f>
        <v>312</v>
      </c>
      <c r="N12" s="132"/>
    </row>
    <row r="13" spans="1:16" ht="13.5" customHeight="1" thickBot="1">
      <c r="A13" s="1034"/>
      <c r="B13" s="1207">
        <v>17</v>
      </c>
      <c r="C13" s="1207">
        <v>1</v>
      </c>
      <c r="D13" s="1582">
        <v>1</v>
      </c>
      <c r="E13" s="1207"/>
      <c r="F13" s="1208">
        <v>0.5</v>
      </c>
      <c r="G13" s="1208">
        <v>0.6</v>
      </c>
      <c r="H13" s="1209">
        <v>521</v>
      </c>
      <c r="I13" s="1209">
        <v>101</v>
      </c>
      <c r="J13" s="1209"/>
      <c r="K13" s="622">
        <f t="shared" si="0"/>
        <v>420</v>
      </c>
      <c r="L13" s="442">
        <f t="shared" si="1"/>
        <v>7140</v>
      </c>
      <c r="M13" s="1916">
        <f>ROUNDDOWN(VLOOKUP($C13,'DATA TAB 13'!I$293:J$298,2),0)</f>
        <v>521</v>
      </c>
      <c r="N13" s="682"/>
    </row>
    <row r="14" spans="1:16" ht="13.5" customHeight="1" thickBot="1">
      <c r="A14" s="1034"/>
      <c r="B14" s="1207"/>
      <c r="C14" s="1207"/>
      <c r="D14" s="1582"/>
      <c r="E14" s="1207"/>
      <c r="F14" s="1208"/>
      <c r="G14" s="1208"/>
      <c r="H14" s="1209"/>
      <c r="I14" s="1209"/>
      <c r="J14" s="1209"/>
      <c r="K14" s="622">
        <f t="shared" si="0"/>
        <v>0</v>
      </c>
      <c r="L14" s="442">
        <f t="shared" si="1"/>
        <v>0</v>
      </c>
      <c r="M14" s="1916">
        <f>ROUNDDOWN(VLOOKUP($C14,'DATA TAB 13'!K$293:L$298,2),0)</f>
        <v>0</v>
      </c>
      <c r="N14" s="682"/>
    </row>
    <row r="15" spans="1:16" s="1034" customFormat="1" ht="13.5" customHeight="1" thickBot="1">
      <c r="B15" s="1207"/>
      <c r="C15" s="1207"/>
      <c r="D15" s="1582"/>
      <c r="E15" s="1207"/>
      <c r="F15" s="1208"/>
      <c r="G15" s="1208"/>
      <c r="H15" s="1209"/>
      <c r="I15" s="1209"/>
      <c r="J15" s="1209"/>
      <c r="K15" s="622">
        <f t="shared" si="0"/>
        <v>0</v>
      </c>
      <c r="L15" s="442">
        <f t="shared" si="1"/>
        <v>0</v>
      </c>
      <c r="M15" s="1916">
        <f>ROUNDDOWN(VLOOKUP($C15,'DATA TAB 13'!M$293:N$298,2),0)</f>
        <v>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47</v>
      </c>
      <c r="C30" s="134"/>
      <c r="F30" s="127"/>
      <c r="G30" s="127"/>
      <c r="K30" s="135" t="s">
        <v>31</v>
      </c>
      <c r="L30" s="443">
        <f>SUM(L10:L29)</f>
        <v>22173</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2110</v>
      </c>
      <c r="M32" s="1918"/>
      <c r="N32" s="682"/>
    </row>
    <row r="33" spans="1:19" ht="13.5" customHeight="1" thickBot="1">
      <c r="A33" s="1473"/>
      <c r="B33" s="812"/>
      <c r="C33" s="812"/>
      <c r="D33" s="773"/>
      <c r="E33" s="1583" t="s">
        <v>680</v>
      </c>
      <c r="F33" s="1199"/>
      <c r="G33" s="138"/>
      <c r="K33"/>
      <c r="L33" s="1917" t="s">
        <v>2111</v>
      </c>
      <c r="M33" s="1918"/>
      <c r="N33" s="682"/>
    </row>
    <row r="34" spans="1:19" ht="13.5" customHeight="1">
      <c r="A34" s="1473"/>
      <c r="B34" s="812"/>
      <c r="C34" s="812"/>
      <c r="D34" s="773"/>
      <c r="E34" s="1017"/>
      <c r="F34" s="127"/>
      <c r="G34" s="138"/>
      <c r="K34"/>
      <c r="L34" s="1917" t="s">
        <v>2112</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67" t="s">
        <v>1565</v>
      </c>
      <c r="B41" s="2154"/>
      <c r="C41" s="2154"/>
      <c r="D41" s="2154"/>
      <c r="E41" s="2154"/>
      <c r="F41" s="2154"/>
      <c r="G41" s="2154"/>
      <c r="H41" s="2154"/>
      <c r="I41" s="2154"/>
      <c r="J41" s="2154"/>
      <c r="K41" s="2154"/>
      <c r="L41" s="2154"/>
      <c r="M41" s="2154"/>
      <c r="N41" s="2154"/>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70">
        <f>'Project Information'!D408</f>
        <v>47</v>
      </c>
      <c r="H43" s="2171"/>
      <c r="I43" s="168"/>
      <c r="J43" s="168"/>
      <c r="K43" s="168"/>
      <c r="L43" s="168"/>
      <c r="M43" s="168"/>
      <c r="N43" s="168"/>
      <c r="O43" s="168"/>
      <c r="P43" s="168"/>
      <c r="Q43" s="168"/>
      <c r="R43" s="682"/>
    </row>
    <row r="44" spans="1:19" ht="13.5" thickBot="1">
      <c r="A44" s="1034"/>
      <c r="B44" s="1034"/>
      <c r="C44" s="1034"/>
      <c r="D44" s="1034"/>
      <c r="E44" s="1034"/>
      <c r="F44" s="856" t="s">
        <v>743</v>
      </c>
      <c r="G44" s="2172">
        <f>'Project Information'!E456</f>
        <v>52098</v>
      </c>
      <c r="H44" s="2173"/>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68" t="s">
        <v>744</v>
      </c>
      <c r="H46" s="2168"/>
      <c r="I46" s="2168"/>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266076</v>
      </c>
      <c r="H50" s="582">
        <f t="shared" ref="H50:H54" si="2">(G50/$G$43)</f>
        <v>5661.1914893617022</v>
      </c>
      <c r="I50" s="2141" t="s">
        <v>2077</v>
      </c>
      <c r="J50" s="2142"/>
      <c r="K50" s="2142"/>
      <c r="L50" s="168"/>
      <c r="M50" s="168"/>
      <c r="N50" s="168"/>
      <c r="O50" s="168"/>
      <c r="P50" s="168"/>
      <c r="Q50" s="168"/>
      <c r="R50" s="682"/>
    </row>
    <row r="51" spans="1:18" ht="13.5" thickBot="1">
      <c r="A51" s="1034"/>
      <c r="B51" s="1034"/>
      <c r="C51" s="1034"/>
      <c r="D51" s="1034"/>
      <c r="E51" s="1034"/>
      <c r="F51" s="1173" t="s">
        <v>527</v>
      </c>
      <c r="G51" s="651">
        <v>0</v>
      </c>
      <c r="H51" s="582">
        <f t="shared" si="2"/>
        <v>0</v>
      </c>
      <c r="I51" s="2130"/>
      <c r="J51" s="2082"/>
      <c r="K51" s="2083"/>
      <c r="N51" s="168"/>
      <c r="O51" s="168"/>
      <c r="P51" s="168"/>
      <c r="Q51" s="168"/>
      <c r="R51" s="682"/>
    </row>
    <row r="52" spans="1:18" ht="13.5" thickBot="1">
      <c r="A52" s="1034"/>
      <c r="B52" s="1034"/>
      <c r="C52" s="1034"/>
      <c r="D52" s="1034"/>
      <c r="E52" s="1034"/>
      <c r="F52" s="1173" t="s">
        <v>528</v>
      </c>
      <c r="G52" s="651">
        <v>0</v>
      </c>
      <c r="H52" s="582">
        <f t="shared" si="2"/>
        <v>0</v>
      </c>
      <c r="I52" s="2130"/>
      <c r="J52" s="2082"/>
      <c r="K52" s="2083"/>
      <c r="N52" s="168"/>
      <c r="O52" s="168"/>
      <c r="P52" s="168"/>
      <c r="Q52" s="168"/>
      <c r="R52" s="682"/>
    </row>
    <row r="53" spans="1:18" ht="13.5" thickBot="1">
      <c r="A53" s="1034"/>
      <c r="B53" s="1034"/>
      <c r="C53" s="1034"/>
      <c r="D53" s="1034"/>
      <c r="E53" s="1034"/>
      <c r="F53" s="813" t="s">
        <v>655</v>
      </c>
      <c r="G53" s="651">
        <v>0</v>
      </c>
      <c r="H53" s="582">
        <f t="shared" si="2"/>
        <v>0</v>
      </c>
      <c r="I53" s="2130"/>
      <c r="J53" s="2082"/>
      <c r="K53" s="2083"/>
      <c r="N53" s="168"/>
      <c r="O53" s="168"/>
      <c r="P53" s="168"/>
      <c r="Q53" s="168"/>
      <c r="R53" s="682"/>
    </row>
    <row r="54" spans="1:18" ht="13.5" thickBot="1">
      <c r="A54" s="1034"/>
      <c r="B54" s="1034"/>
      <c r="C54" s="1034"/>
      <c r="D54" s="1034"/>
      <c r="E54" s="1034"/>
      <c r="F54" s="1184" t="s">
        <v>1223</v>
      </c>
      <c r="G54" s="651"/>
      <c r="H54" s="652">
        <f t="shared" si="2"/>
        <v>0</v>
      </c>
      <c r="I54" s="2130"/>
      <c r="J54" s="2082"/>
      <c r="K54" s="2083"/>
      <c r="N54" s="168"/>
      <c r="O54" s="168"/>
      <c r="P54" s="168"/>
      <c r="Q54" s="168"/>
      <c r="R54" s="682"/>
    </row>
    <row r="55" spans="1:18" ht="13.5" thickBot="1">
      <c r="A55" s="1034"/>
      <c r="B55" s="1034"/>
      <c r="C55" s="1034"/>
      <c r="D55" s="1034"/>
      <c r="E55" s="1034"/>
      <c r="F55" s="856" t="s">
        <v>435</v>
      </c>
      <c r="G55" s="2016">
        <f>-G50*PJCVacRate</f>
        <v>-18625.320000000003</v>
      </c>
      <c r="H55" s="2016">
        <f>-H50*PJCVacRate</f>
        <v>-396.28340425531917</v>
      </c>
      <c r="I55" s="2130"/>
      <c r="J55" s="2082"/>
      <c r="K55" s="2083"/>
      <c r="N55" s="294"/>
      <c r="O55" s="294"/>
      <c r="P55" s="294"/>
      <c r="Q55" s="294"/>
      <c r="R55" s="682"/>
    </row>
    <row r="56" spans="1:18" ht="13.5" thickBot="1">
      <c r="A56" s="1034"/>
      <c r="B56" s="1034"/>
      <c r="C56" s="1034"/>
      <c r="D56" s="1034"/>
      <c r="E56" s="1034"/>
      <c r="F56" s="782" t="s">
        <v>749</v>
      </c>
      <c r="G56" s="582">
        <f>G50+G51+G52+G53+G54+G55</f>
        <v>247450.68</v>
      </c>
      <c r="H56" s="582">
        <f>H50+H51+H52+H53+H54-H55</f>
        <v>6057.4748936170217</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247450.68</v>
      </c>
      <c r="H73" s="225">
        <f>SUM(G73/$G$43)</f>
        <v>5264.9080851063827</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68" t="s">
        <v>759</v>
      </c>
      <c r="F75" s="2169"/>
      <c r="G75" s="2169"/>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2400</v>
      </c>
      <c r="H79" s="652">
        <f t="shared" ref="H79:H94" si="4">(G79/$G$43)</f>
        <v>51.063829787234042</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4000</v>
      </c>
      <c r="H80" s="652">
        <f t="shared" si="4"/>
        <v>85.106382978723403</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1200</v>
      </c>
      <c r="H81" s="652">
        <f t="shared" si="4"/>
        <v>25.531914893617021</v>
      </c>
      <c r="I81" s="168"/>
      <c r="J81" s="168"/>
      <c r="K81" s="168"/>
      <c r="L81" s="168"/>
      <c r="M81" s="168"/>
      <c r="N81" s="168"/>
      <c r="O81" s="168"/>
      <c r="P81" s="168"/>
      <c r="Q81" s="168"/>
      <c r="R81" s="86"/>
      <c r="S81" s="5"/>
      <c r="T81" s="5"/>
    </row>
    <row r="82" spans="1:20" s="5" customFormat="1" ht="16.5" thickBot="1">
      <c r="F82" s="856" t="s">
        <v>764</v>
      </c>
      <c r="G82" s="651">
        <v>1200</v>
      </c>
      <c r="H82" s="652">
        <f t="shared" si="4"/>
        <v>25.531914893617021</v>
      </c>
      <c r="I82" s="168"/>
      <c r="J82" s="168"/>
      <c r="K82" s="168"/>
      <c r="L82" s="168"/>
      <c r="M82" s="168"/>
      <c r="N82" s="168"/>
      <c r="O82" s="168"/>
      <c r="P82" s="168"/>
      <c r="Q82" s="168"/>
      <c r="R82" s="133"/>
      <c r="S82" s="50"/>
      <c r="T82" s="50"/>
    </row>
    <row r="83" spans="1:20" s="5" customFormat="1" ht="16.5" thickBot="1">
      <c r="F83" s="856" t="s">
        <v>765</v>
      </c>
      <c r="G83" s="651">
        <v>17321</v>
      </c>
      <c r="H83" s="652">
        <f t="shared" si="4"/>
        <v>368.531914893617</v>
      </c>
      <c r="I83" s="168"/>
      <c r="J83" s="168"/>
      <c r="K83" s="168"/>
      <c r="L83" s="168"/>
      <c r="M83" s="168"/>
      <c r="N83" s="168"/>
      <c r="O83" s="168"/>
      <c r="P83" s="168"/>
      <c r="Q83" s="168"/>
      <c r="R83" s="682"/>
      <c r="S83" s="675"/>
      <c r="T83" s="675"/>
    </row>
    <row r="84" spans="1:20" s="5" customFormat="1" ht="16.5" thickBot="1">
      <c r="F84" s="856" t="s">
        <v>766</v>
      </c>
      <c r="G84" s="651">
        <v>18000</v>
      </c>
      <c r="H84" s="652">
        <f t="shared" si="4"/>
        <v>382.97872340425533</v>
      </c>
      <c r="I84" s="168"/>
      <c r="J84" s="168"/>
      <c r="K84" s="168"/>
      <c r="L84" s="168"/>
      <c r="M84" s="168"/>
      <c r="N84" s="168"/>
      <c r="O84" s="168"/>
      <c r="P84" s="168"/>
      <c r="Q84" s="168"/>
      <c r="R84" s="682"/>
      <c r="S84" s="675"/>
      <c r="T84" s="675"/>
    </row>
    <row r="85" spans="1:20" s="50" customFormat="1" ht="13.5" thickBot="1">
      <c r="F85" s="856" t="s">
        <v>767</v>
      </c>
      <c r="G85" s="651">
        <v>1000</v>
      </c>
      <c r="H85" s="652">
        <f t="shared" si="4"/>
        <v>21.276595744680851</v>
      </c>
      <c r="I85" s="168"/>
      <c r="J85" s="168"/>
      <c r="K85" s="168"/>
      <c r="L85" s="168"/>
      <c r="M85" s="168"/>
      <c r="N85" s="168"/>
      <c r="O85" s="168"/>
      <c r="P85" s="168"/>
      <c r="Q85" s="168"/>
      <c r="R85" s="682"/>
      <c r="S85" s="675"/>
      <c r="T85" s="675"/>
    </row>
    <row r="86" spans="1:20" s="50" customFormat="1" ht="13.5" thickBot="1">
      <c r="F86" s="856" t="s">
        <v>768</v>
      </c>
      <c r="G86" s="651">
        <v>4000</v>
      </c>
      <c r="H86" s="652">
        <f t="shared" si="4"/>
        <v>85.106382978723403</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2311</v>
      </c>
      <c r="G91" s="651">
        <v>4700</v>
      </c>
      <c r="H91" s="652">
        <f t="shared" si="4"/>
        <v>100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53821</v>
      </c>
      <c r="H94" s="582">
        <f t="shared" si="4"/>
        <v>1145.127659574468</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18000</v>
      </c>
      <c r="H99" s="652">
        <f t="shared" ref="H99:H106" si="5">(G99/$G$43)</f>
        <v>382.97872340425533</v>
      </c>
      <c r="I99" s="168"/>
      <c r="J99" s="168"/>
      <c r="K99" s="168"/>
      <c r="L99" s="168"/>
      <c r="M99" s="168"/>
      <c r="N99" s="168"/>
      <c r="O99" s="168"/>
      <c r="P99" s="168"/>
      <c r="Q99" s="168"/>
      <c r="R99" s="157"/>
      <c r="S99" s="158"/>
      <c r="T99" s="158"/>
    </row>
    <row r="100" spans="1:22" s="5" customFormat="1" ht="16.5" thickBot="1">
      <c r="F100" s="856" t="s">
        <v>794</v>
      </c>
      <c r="G100" s="651">
        <v>6400</v>
      </c>
      <c r="H100" s="652">
        <f t="shared" si="5"/>
        <v>136.17021276595744</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5400</v>
      </c>
      <c r="H102" s="652">
        <f t="shared" si="5"/>
        <v>114.8936170212766</v>
      </c>
      <c r="I102" s="168"/>
      <c r="J102" s="168"/>
      <c r="K102" s="168"/>
      <c r="L102" s="168"/>
      <c r="M102" s="168"/>
      <c r="N102" s="168"/>
      <c r="O102" s="168"/>
      <c r="P102" s="168"/>
      <c r="Q102" s="168"/>
      <c r="R102" s="133"/>
      <c r="S102" s="50"/>
      <c r="T102" s="50"/>
    </row>
    <row r="103" spans="1:22" s="158" customFormat="1" ht="13.5" thickBot="1">
      <c r="F103" s="856" t="s">
        <v>2</v>
      </c>
      <c r="G103" s="651">
        <v>490</v>
      </c>
      <c r="H103" s="652">
        <f t="shared" si="5"/>
        <v>10.425531914893616</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30290</v>
      </c>
      <c r="H106" s="582">
        <f t="shared" si="5"/>
        <v>644.468085106383</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2400</v>
      </c>
      <c r="H110" s="652">
        <f t="shared" ref="H110:H127" si="6">(G110/$G$43)</f>
        <v>51.063829787234042</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2400</v>
      </c>
      <c r="H111" s="652">
        <f t="shared" si="6"/>
        <v>51.063829787234042</v>
      </c>
      <c r="I111" s="168"/>
      <c r="J111" s="168"/>
      <c r="K111" s="168"/>
      <c r="L111" s="168"/>
      <c r="M111" s="168"/>
      <c r="N111" s="168"/>
      <c r="O111" s="168"/>
      <c r="P111" s="168"/>
      <c r="Q111" s="168"/>
      <c r="R111" s="682"/>
    </row>
    <row r="112" spans="1:22" ht="13.5" thickBot="1">
      <c r="A112" s="1034"/>
      <c r="B112" s="1034"/>
      <c r="C112" s="1034"/>
      <c r="D112" s="1034"/>
      <c r="E112" s="1034"/>
      <c r="F112" s="856" t="s">
        <v>5</v>
      </c>
      <c r="G112" s="651">
        <v>3000</v>
      </c>
      <c r="H112" s="652">
        <f t="shared" si="6"/>
        <v>63.829787234042556</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6000</v>
      </c>
      <c r="H114" s="652">
        <f t="shared" si="6"/>
        <v>127.65957446808511</v>
      </c>
      <c r="I114" s="168"/>
      <c r="J114" s="168"/>
      <c r="K114" s="168"/>
      <c r="L114" s="168"/>
      <c r="M114" s="168"/>
      <c r="N114" s="168"/>
      <c r="O114" s="168"/>
      <c r="P114" s="168"/>
      <c r="Q114" s="168"/>
      <c r="R114" s="682"/>
    </row>
    <row r="115" spans="1:20" ht="13.5" thickBot="1">
      <c r="A115" s="1034"/>
      <c r="B115" s="1034"/>
      <c r="C115" s="1034"/>
      <c r="D115" s="1034"/>
      <c r="E115" s="1034"/>
      <c r="F115" s="856" t="s">
        <v>8</v>
      </c>
      <c r="G115" s="651">
        <v>18000</v>
      </c>
      <c r="H115" s="652">
        <f t="shared" si="6"/>
        <v>382.97872340425533</v>
      </c>
      <c r="I115" s="168"/>
      <c r="J115" s="168"/>
      <c r="K115" s="168"/>
      <c r="L115" s="168"/>
      <c r="M115" s="168"/>
      <c r="N115" s="168"/>
      <c r="O115" s="168"/>
      <c r="P115" s="168"/>
      <c r="Q115" s="168"/>
      <c r="R115" s="682"/>
    </row>
    <row r="116" spans="1:20" ht="13.5" thickBot="1">
      <c r="A116" s="1034"/>
      <c r="B116" s="1034"/>
      <c r="C116" s="1034"/>
      <c r="D116" s="1034"/>
      <c r="E116" s="1034"/>
      <c r="F116" s="856" t="s">
        <v>9</v>
      </c>
      <c r="G116" s="651">
        <v>3600</v>
      </c>
      <c r="H116" s="652">
        <f t="shared" si="6"/>
        <v>76.59574468085107</v>
      </c>
      <c r="I116" s="168"/>
      <c r="J116" s="168"/>
      <c r="K116" s="168"/>
      <c r="L116" s="168"/>
      <c r="M116" s="168"/>
      <c r="N116" s="168"/>
      <c r="O116" s="168"/>
      <c r="P116" s="168"/>
      <c r="Q116" s="168"/>
      <c r="R116" s="682"/>
    </row>
    <row r="117" spans="1:20" ht="13.5" thickBot="1">
      <c r="A117" s="1034"/>
      <c r="B117" s="1034"/>
      <c r="C117" s="1034"/>
      <c r="D117" s="1034"/>
      <c r="E117" s="1034"/>
      <c r="F117" s="856" t="s">
        <v>10</v>
      </c>
      <c r="G117" s="651">
        <v>2400</v>
      </c>
      <c r="H117" s="652">
        <f t="shared" si="6"/>
        <v>51.063829787234042</v>
      </c>
      <c r="I117" s="168"/>
      <c r="J117" s="168"/>
      <c r="K117" s="168"/>
      <c r="L117" s="168"/>
      <c r="M117" s="168"/>
      <c r="N117" s="168"/>
      <c r="O117" s="168"/>
      <c r="P117" s="168"/>
      <c r="Q117" s="168"/>
      <c r="R117" s="682"/>
    </row>
    <row r="118" spans="1:20" ht="13.5" thickBot="1">
      <c r="A118" s="1034"/>
      <c r="B118" s="1034"/>
      <c r="C118" s="1034"/>
      <c r="D118" s="1034"/>
      <c r="E118" s="1034"/>
      <c r="F118" s="856" t="s">
        <v>11</v>
      </c>
      <c r="G118" s="651">
        <v>500</v>
      </c>
      <c r="H118" s="652">
        <f t="shared" si="6"/>
        <v>10.638297872340425</v>
      </c>
      <c r="I118" s="168"/>
      <c r="J118" s="168"/>
      <c r="K118" s="168"/>
      <c r="L118" s="168"/>
      <c r="M118" s="168"/>
      <c r="N118" s="168"/>
      <c r="O118" s="168"/>
      <c r="P118" s="168"/>
      <c r="Q118" s="168"/>
      <c r="R118" s="682"/>
    </row>
    <row r="119" spans="1:20" ht="13.5" thickBot="1">
      <c r="A119" s="1034"/>
      <c r="B119" s="1034"/>
      <c r="C119" s="1034"/>
      <c r="D119" s="1034"/>
      <c r="E119" s="1034"/>
      <c r="F119" s="856" t="s">
        <v>12</v>
      </c>
      <c r="G119" s="651">
        <v>5500</v>
      </c>
      <c r="H119" s="652">
        <f t="shared" si="6"/>
        <v>117.02127659574468</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600</v>
      </c>
      <c r="H122" s="652">
        <f t="shared" si="6"/>
        <v>12.76595744680851</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44400</v>
      </c>
      <c r="H127" s="582">
        <f t="shared" si="6"/>
        <v>944.68085106382978</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25750</v>
      </c>
      <c r="H131" s="652">
        <f t="shared" ref="H131:H141" si="7">(G131/$G$43)</f>
        <v>547.87234042553189</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19000</v>
      </c>
      <c r="H133" s="652">
        <f t="shared" si="7"/>
        <v>404.25531914893617</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44750</v>
      </c>
      <c r="H141" s="582">
        <f t="shared" si="7"/>
        <v>952.12765957446811</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f>250*47</f>
        <v>11750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11750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185011</v>
      </c>
      <c r="H150" s="582">
        <f>SUM(G150/$G$43)</f>
        <v>3936.4042553191489</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62439.679999999993</v>
      </c>
      <c r="H152" s="434">
        <f>H73-H150</f>
        <v>1328.5038297872338</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53821</v>
      </c>
      <c r="I155" s="82"/>
      <c r="J155" s="82"/>
      <c r="K155" s="82"/>
      <c r="L155" s="82"/>
      <c r="M155" s="1034"/>
      <c r="N155" s="1036"/>
    </row>
    <row r="156" spans="1:20" ht="13.5" customHeight="1" thickBot="1">
      <c r="A156" s="1034"/>
      <c r="B156" s="1034"/>
      <c r="C156" s="286"/>
      <c r="D156" s="286"/>
      <c r="E156" s="286"/>
      <c r="F156" s="286"/>
      <c r="G156" s="782" t="s">
        <v>849</v>
      </c>
      <c r="H156" s="443">
        <f>Budget!G106</f>
        <v>30290</v>
      </c>
      <c r="I156" s="82"/>
      <c r="J156" s="82"/>
      <c r="K156" s="82"/>
      <c r="L156" s="82"/>
      <c r="M156" s="1034"/>
      <c r="N156" s="1036"/>
    </row>
    <row r="157" spans="1:20" ht="13.5" customHeight="1" thickBot="1">
      <c r="A157" s="1034"/>
      <c r="B157" s="1034"/>
      <c r="C157" s="286"/>
      <c r="D157" s="1034"/>
      <c r="E157" s="286"/>
      <c r="F157" s="286"/>
      <c r="G157" s="782" t="s">
        <v>850</v>
      </c>
      <c r="H157" s="443">
        <f>Budget!G127</f>
        <v>44400</v>
      </c>
      <c r="I157" s="286"/>
      <c r="J157" s="286"/>
      <c r="K157" s="286"/>
      <c r="L157" s="82"/>
      <c r="M157" s="1034"/>
      <c r="N157" s="1036"/>
    </row>
    <row r="158" spans="1:20" ht="13.5" customHeight="1" thickBot="1">
      <c r="A158" s="1034"/>
      <c r="B158" s="1034"/>
      <c r="C158" s="286"/>
      <c r="D158" s="286"/>
      <c r="E158" s="286"/>
      <c r="F158" s="783"/>
      <c r="G158" s="782" t="s">
        <v>851</v>
      </c>
      <c r="H158" s="443">
        <f>Budget!G141</f>
        <v>44750</v>
      </c>
      <c r="I158" s="286"/>
      <c r="J158" s="286"/>
      <c r="K158" s="786"/>
      <c r="L158" s="82"/>
      <c r="M158" s="1034"/>
      <c r="N158" s="1036"/>
    </row>
    <row r="159" spans="1:20" ht="13.5" customHeight="1" thickBot="1">
      <c r="A159" s="1034"/>
      <c r="B159" s="1034"/>
      <c r="C159" s="286"/>
      <c r="D159" s="286"/>
      <c r="E159" s="286"/>
      <c r="F159" s="286"/>
      <c r="G159" s="782" t="s">
        <v>852</v>
      </c>
      <c r="H159" s="443">
        <f>Budget!G148</f>
        <v>11750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185011</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92" t="s">
        <v>283</v>
      </c>
      <c r="C165" s="2193"/>
      <c r="D165" s="2193"/>
      <c r="E165" s="2193"/>
      <c r="F165" s="2193"/>
      <c r="G165" s="2193"/>
      <c r="H165" s="2193"/>
      <c r="I165" s="2193"/>
      <c r="J165" s="2193"/>
      <c r="K165" s="2194"/>
      <c r="L165" s="1034"/>
      <c r="M165" s="1036"/>
    </row>
    <row r="166" spans="1:16" s="682" customFormat="1" ht="13.5" customHeight="1">
      <c r="A166" s="2143"/>
      <c r="B166" s="2144"/>
      <c r="C166" s="2144"/>
      <c r="D166" s="2144"/>
      <c r="E166" s="2144"/>
      <c r="F166" s="2144"/>
      <c r="G166" s="2145"/>
      <c r="H166" s="2145"/>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2" t="s">
        <v>283</v>
      </c>
      <c r="C168" s="2193"/>
      <c r="D168" s="2193"/>
      <c r="E168" s="2193"/>
      <c r="F168" s="2193"/>
      <c r="G168" s="2193"/>
      <c r="H168" s="2193"/>
      <c r="I168" s="2193"/>
      <c r="J168" s="2193"/>
      <c r="K168" s="2194"/>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95" t="s">
        <v>2312</v>
      </c>
      <c r="G171" s="2196"/>
      <c r="H171" s="2197"/>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v>32</v>
      </c>
      <c r="G175" s="1594">
        <v>44</v>
      </c>
      <c r="H175" s="1594"/>
      <c r="I175" s="1594"/>
      <c r="M175" s="1034"/>
      <c r="N175" s="1036"/>
    </row>
    <row r="176" spans="1:16" ht="13.5" customHeight="1" thickBot="1">
      <c r="A176" s="1036"/>
      <c r="B176" s="133"/>
      <c r="C176" s="795" t="s">
        <v>429</v>
      </c>
      <c r="D176" s="1594"/>
      <c r="E176" s="1594"/>
      <c r="F176" s="1594">
        <f>10+31+6+22</f>
        <v>69</v>
      </c>
      <c r="G176" s="1594">
        <f>13+40+9+30</f>
        <v>92</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101</v>
      </c>
      <c r="G181" s="764">
        <f t="shared" si="8"/>
        <v>136</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c r="H187" s="1594"/>
      <c r="I187" s="1594"/>
      <c r="M187" s="1034"/>
      <c r="N187" s="1036"/>
    </row>
    <row r="188" spans="1:16" ht="13.5" customHeight="1" thickBot="1">
      <c r="A188" s="1036"/>
      <c r="B188" s="133"/>
      <c r="C188" s="149" t="s">
        <v>431</v>
      </c>
      <c r="D188" s="1594"/>
      <c r="E188" s="1594"/>
      <c r="F188" s="1594"/>
      <c r="G188" s="1594"/>
      <c r="H188" s="1594"/>
      <c r="I188" s="1594"/>
      <c r="M188" s="1034"/>
      <c r="N188" s="1036"/>
    </row>
    <row r="189" spans="1:16" ht="13.5" customHeight="1" thickBot="1">
      <c r="A189" s="1036"/>
      <c r="B189" s="133"/>
      <c r="C189" s="149" t="s">
        <v>432</v>
      </c>
      <c r="D189" s="1594"/>
      <c r="E189" s="1594"/>
      <c r="F189" s="1594"/>
      <c r="G189" s="1594"/>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98" t="s">
        <v>548</v>
      </c>
      <c r="B193" s="2199"/>
      <c r="C193" s="2199"/>
      <c r="D193" s="2199"/>
      <c r="E193" s="2199"/>
      <c r="F193" s="2199"/>
      <c r="G193" s="2199"/>
      <c r="H193" s="2199"/>
      <c r="I193" s="2199"/>
      <c r="J193" s="2199"/>
      <c r="K193" s="2199"/>
      <c r="L193" s="2200"/>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1865</v>
      </c>
      <c r="C195" s="153"/>
      <c r="D195" s="5"/>
      <c r="E195" s="155"/>
      <c r="F195" s="155"/>
      <c r="G195" s="155"/>
      <c r="H195" s="155"/>
      <c r="I195" s="155"/>
      <c r="J195" s="155"/>
      <c r="K195" s="155"/>
      <c r="L195" s="1036"/>
      <c r="M195" s="1034"/>
      <c r="N195" s="1036"/>
    </row>
    <row r="196" spans="1:14" ht="34.5" thickBot="1">
      <c r="A196" s="143"/>
      <c r="B196" s="133"/>
      <c r="C196" s="133"/>
      <c r="D196" s="2201" t="s">
        <v>636</v>
      </c>
      <c r="E196" s="2202"/>
      <c r="F196" s="2202"/>
      <c r="G196" s="797" t="s">
        <v>637</v>
      </c>
      <c r="H196" s="797" t="s">
        <v>1922</v>
      </c>
      <c r="I196" s="797" t="s">
        <v>609</v>
      </c>
      <c r="J196" s="797" t="s">
        <v>1832</v>
      </c>
      <c r="K196" s="798" t="s">
        <v>1830</v>
      </c>
      <c r="L196" s="1034"/>
      <c r="M196" s="1036"/>
    </row>
    <row r="197" spans="1:14" ht="13.5" customHeight="1" thickBot="1">
      <c r="A197" s="683"/>
      <c r="C197" s="767" t="s">
        <v>1220</v>
      </c>
      <c r="D197" s="2174" t="s">
        <v>2313</v>
      </c>
      <c r="E197" s="2063"/>
      <c r="F197" s="2063"/>
      <c r="G197" s="1210">
        <v>6100000</v>
      </c>
      <c r="H197" s="1201">
        <v>198250</v>
      </c>
      <c r="I197" s="1211">
        <v>3.2500000000000001E-2</v>
      </c>
      <c r="J197" s="1212">
        <v>24</v>
      </c>
      <c r="K197" s="1212">
        <v>24</v>
      </c>
      <c r="L197" s="1034"/>
      <c r="M197" s="1036"/>
    </row>
    <row r="198" spans="1:14" ht="13.5" customHeight="1" thickBot="1">
      <c r="A198" s="683"/>
      <c r="C198" s="767" t="s">
        <v>1218</v>
      </c>
      <c r="D198" s="2174" t="s">
        <v>2314</v>
      </c>
      <c r="E198" s="2063"/>
      <c r="F198" s="2063"/>
      <c r="G198" s="1210">
        <v>990000</v>
      </c>
      <c r="H198" s="1213"/>
      <c r="I198" s="1213"/>
      <c r="J198" s="1214"/>
      <c r="K198" s="1214"/>
      <c r="L198" s="1401"/>
      <c r="M198" s="1036"/>
    </row>
    <row r="199" spans="1:14" s="1013" customFormat="1" ht="13.5" customHeight="1" thickBot="1">
      <c r="A199" s="683"/>
      <c r="B199" s="682"/>
      <c r="C199" s="767" t="s">
        <v>1219</v>
      </c>
      <c r="D199" s="2174"/>
      <c r="E199" s="2063"/>
      <c r="F199" s="2063"/>
      <c r="G199" s="1210"/>
      <c r="H199" s="1213"/>
      <c r="I199" s="1213"/>
      <c r="J199" s="1214"/>
      <c r="K199" s="1214"/>
      <c r="L199" s="1401"/>
      <c r="M199" s="1036"/>
    </row>
    <row r="200" spans="1:14" s="1013" customFormat="1" ht="13.5" customHeight="1" thickBot="1">
      <c r="A200" s="683"/>
      <c r="B200" s="682"/>
      <c r="C200" s="767" t="s">
        <v>1221</v>
      </c>
      <c r="D200" s="2174"/>
      <c r="E200" s="2063"/>
      <c r="F200" s="2063"/>
      <c r="G200" s="1210"/>
      <c r="H200" s="1201">
        <f t="shared" ref="H200:H203" si="10">IF(G200&gt;0,(I200*G200),(0))</f>
        <v>0</v>
      </c>
      <c r="I200" s="1211"/>
      <c r="J200" s="1212"/>
      <c r="K200" s="1212"/>
      <c r="L200" s="1401"/>
      <c r="M200" s="1036"/>
    </row>
    <row r="201" spans="1:14" ht="13.5" customHeight="1" thickBot="1">
      <c r="A201" s="683"/>
      <c r="C201" s="767" t="s">
        <v>513</v>
      </c>
      <c r="D201" s="2174"/>
      <c r="E201" s="2063"/>
      <c r="F201" s="2063"/>
      <c r="G201" s="1210"/>
      <c r="H201" s="1201">
        <f t="shared" si="10"/>
        <v>0</v>
      </c>
      <c r="I201" s="1211"/>
      <c r="J201" s="1212"/>
      <c r="K201" s="1212"/>
      <c r="L201" s="1401"/>
      <c r="M201" s="1036"/>
    </row>
    <row r="202" spans="1:14" ht="13.5" customHeight="1" thickBot="1">
      <c r="A202" s="683"/>
      <c r="C202" s="767" t="s">
        <v>686</v>
      </c>
      <c r="D202" s="2174"/>
      <c r="E202" s="2063"/>
      <c r="F202" s="2063"/>
      <c r="G202" s="1210"/>
      <c r="H202" s="1201">
        <f t="shared" si="10"/>
        <v>0</v>
      </c>
      <c r="I202" s="1211"/>
      <c r="J202" s="1212"/>
      <c r="K202" s="1212"/>
      <c r="L202" s="1401"/>
      <c r="M202" s="1036"/>
    </row>
    <row r="203" spans="1:14" ht="13.5" customHeight="1" thickBot="1">
      <c r="A203" s="683"/>
      <c r="C203" s="767" t="s">
        <v>686</v>
      </c>
      <c r="D203" s="2174"/>
      <c r="E203" s="2063"/>
      <c r="F203" s="2063"/>
      <c r="G203" s="1210"/>
      <c r="H203" s="1201">
        <f t="shared" si="10"/>
        <v>0</v>
      </c>
      <c r="I203" s="1211"/>
      <c r="J203" s="1212"/>
      <c r="K203" s="1212"/>
      <c r="L203" s="1401"/>
      <c r="M203" s="1036"/>
    </row>
    <row r="204" spans="1:14" ht="13.5" customHeight="1" thickBot="1">
      <c r="A204" s="683"/>
      <c r="G204" s="626">
        <f>SUM(G197:G203)</f>
        <v>7090000</v>
      </c>
      <c r="H204" s="626">
        <f>SUM(H197:H203)-(H198+H199)</f>
        <v>198250</v>
      </c>
      <c r="I204" s="1595">
        <f>IFERROR(H204,"STOP! FILL IN ALL TERMS")</f>
        <v>198250</v>
      </c>
      <c r="J204" s="156"/>
      <c r="K204" s="156"/>
      <c r="L204" s="1034"/>
      <c r="M204" s="1036"/>
    </row>
    <row r="205" spans="1:14" ht="13.5" customHeight="1">
      <c r="A205" s="1036"/>
      <c r="B205" s="1393" t="s">
        <v>1327</v>
      </c>
      <c r="F205" s="142"/>
      <c r="M205" s="1034"/>
      <c r="N205" s="1036"/>
    </row>
    <row r="206" spans="1:14" ht="13.5" customHeight="1" thickBot="1">
      <c r="A206" s="683"/>
      <c r="C206" s="142"/>
      <c r="F206" s="138"/>
      <c r="G206" s="138"/>
      <c r="L206" s="1034"/>
      <c r="M206" s="1036"/>
    </row>
    <row r="207" spans="1:14" ht="13.5" customHeight="1" thickBot="1">
      <c r="A207" s="2151" t="s">
        <v>303</v>
      </c>
      <c r="B207" s="2152"/>
      <c r="C207" s="2152"/>
      <c r="D207" s="2152"/>
      <c r="E207" s="2152"/>
      <c r="F207" s="2152"/>
      <c r="G207" s="2152"/>
      <c r="H207" s="2152"/>
      <c r="I207" s="2152"/>
      <c r="J207" s="2152"/>
      <c r="K207" s="2152"/>
      <c r="L207" s="2153"/>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1" t="s">
        <v>636</v>
      </c>
      <c r="E216" s="2202"/>
      <c r="F216" s="2202"/>
      <c r="G216" s="797" t="s">
        <v>637</v>
      </c>
      <c r="H216" s="1921" t="s">
        <v>2113</v>
      </c>
      <c r="I216" s="797" t="s">
        <v>609</v>
      </c>
      <c r="J216" s="797" t="s">
        <v>1833</v>
      </c>
      <c r="K216" s="1392" t="s">
        <v>1831</v>
      </c>
      <c r="M216" s="1036"/>
    </row>
    <row r="217" spans="1:14" s="1013" customFormat="1" ht="13.5" customHeight="1" thickBot="1">
      <c r="A217" s="159"/>
      <c r="B217" s="159"/>
      <c r="C217" s="765" t="s">
        <v>687</v>
      </c>
      <c r="D217" s="2174" t="s">
        <v>2313</v>
      </c>
      <c r="E217" s="2063"/>
      <c r="F217" s="2063"/>
      <c r="G217" s="1210">
        <v>700000</v>
      </c>
      <c r="H217" s="1919">
        <f t="shared" ref="H217:H226" si="11">IF(G217&gt;0,(-PMT(I217/12,K217*12,G217))*12,(0))</f>
        <v>41322.950850676629</v>
      </c>
      <c r="I217" s="1211">
        <v>4.2500000000000003E-2</v>
      </c>
      <c r="J217" s="1212">
        <v>18</v>
      </c>
      <c r="K217" s="1212">
        <v>30</v>
      </c>
      <c r="L217" s="1034"/>
      <c r="M217" s="1036"/>
      <c r="N217" s="1034"/>
    </row>
    <row r="218" spans="1:14" s="1013" customFormat="1" ht="13.5" customHeight="1" thickBot="1">
      <c r="A218" s="159"/>
      <c r="B218" s="159"/>
      <c r="C218" s="765" t="s">
        <v>688</v>
      </c>
      <c r="D218" s="2174"/>
      <c r="E218" s="2063"/>
      <c r="F218" s="2063"/>
      <c r="G218" s="1210"/>
      <c r="H218" s="1919">
        <f t="shared" si="11"/>
        <v>0</v>
      </c>
      <c r="I218" s="1211"/>
      <c r="J218" s="1212"/>
      <c r="K218" s="1212"/>
      <c r="L218" s="1034"/>
      <c r="M218" s="1036"/>
      <c r="N218" s="1034"/>
    </row>
    <row r="219" spans="1:14" ht="13.5" customHeight="1" thickBot="1">
      <c r="A219" s="159"/>
      <c r="B219" s="159"/>
      <c r="C219" s="765" t="s">
        <v>1218</v>
      </c>
      <c r="D219" s="2174" t="s">
        <v>2314</v>
      </c>
      <c r="E219" s="2063"/>
      <c r="F219" s="2063"/>
      <c r="G219" s="1210">
        <v>6388092</v>
      </c>
      <c r="H219" s="1920"/>
      <c r="I219" s="1215"/>
      <c r="J219" s="1216"/>
      <c r="K219" s="1216"/>
      <c r="L219" s="1034"/>
      <c r="M219" s="1036"/>
      <c r="N219" s="1034"/>
    </row>
    <row r="220" spans="1:14" ht="13.5" customHeight="1" thickBot="1">
      <c r="A220" s="159"/>
      <c r="B220" s="159"/>
      <c r="C220" s="765" t="s">
        <v>1219</v>
      </c>
      <c r="D220" s="2174"/>
      <c r="E220" s="2063"/>
      <c r="F220" s="2063"/>
      <c r="G220" s="1210"/>
      <c r="H220" s="1920"/>
      <c r="I220" s="1215"/>
      <c r="J220" s="1216"/>
      <c r="K220" s="1216"/>
      <c r="L220" s="1034"/>
      <c r="M220" s="1036"/>
      <c r="N220" s="1034"/>
    </row>
    <row r="221" spans="1:14" ht="13.5" customHeight="1" thickBot="1">
      <c r="A221" s="765"/>
      <c r="B221" s="160"/>
      <c r="C221" s="765" t="s">
        <v>1221</v>
      </c>
      <c r="D221" s="2174" t="s">
        <v>1528</v>
      </c>
      <c r="E221" s="2063"/>
      <c r="F221" s="2063"/>
      <c r="G221" s="1210">
        <f>7302844-7088092</f>
        <v>214752</v>
      </c>
      <c r="H221" s="1919">
        <v>20178.27</v>
      </c>
      <c r="I221" s="1211"/>
      <c r="J221" s="1212">
        <v>15</v>
      </c>
      <c r="K221" s="1212">
        <v>15</v>
      </c>
      <c r="L221" s="1034"/>
      <c r="M221" s="1036"/>
      <c r="N221" s="1034"/>
    </row>
    <row r="222" spans="1:14" s="1013" customFormat="1" ht="13.5" customHeight="1" thickBot="1">
      <c r="A222" s="161"/>
      <c r="B222" s="162"/>
      <c r="C222" s="169" t="s">
        <v>513</v>
      </c>
      <c r="D222" s="2174"/>
      <c r="E222" s="2063"/>
      <c r="F222" s="2063"/>
      <c r="G222" s="1210"/>
      <c r="H222" s="1919">
        <f t="shared" si="11"/>
        <v>0</v>
      </c>
      <c r="I222" s="1211"/>
      <c r="J222" s="1212"/>
      <c r="K222" s="1212"/>
      <c r="L222" s="1034"/>
      <c r="M222" s="1036"/>
      <c r="N222" s="1034"/>
    </row>
    <row r="223" spans="1:14" s="1013" customFormat="1" ht="13.5" customHeight="1" thickBot="1">
      <c r="A223" s="159"/>
      <c r="B223" s="159"/>
      <c r="C223" s="765" t="s">
        <v>599</v>
      </c>
      <c r="D223" s="2174"/>
      <c r="E223" s="2063"/>
      <c r="F223" s="2063"/>
      <c r="G223" s="1210"/>
      <c r="H223" s="1919">
        <f t="shared" si="11"/>
        <v>0</v>
      </c>
      <c r="I223" s="1211"/>
      <c r="J223" s="1212"/>
      <c r="K223" s="1212"/>
      <c r="L223" s="1034"/>
      <c r="M223" s="1036"/>
      <c r="N223" s="1034"/>
    </row>
    <row r="224" spans="1:14" ht="13.5" customHeight="1" thickBot="1">
      <c r="A224" s="159"/>
      <c r="B224" s="128"/>
      <c r="C224" s="765" t="s">
        <v>600</v>
      </c>
      <c r="D224" s="2174"/>
      <c r="E224" s="2063"/>
      <c r="F224" s="2063"/>
      <c r="G224" s="1210"/>
      <c r="H224" s="1919">
        <f t="shared" si="11"/>
        <v>0</v>
      </c>
      <c r="I224" s="1211"/>
      <c r="J224" s="1212"/>
      <c r="K224" s="1212"/>
      <c r="L224" s="1034"/>
      <c r="M224" s="1036"/>
      <c r="N224" s="1034"/>
    </row>
    <row r="225" spans="1:15" ht="13.5" customHeight="1" thickBot="1">
      <c r="A225" s="128"/>
      <c r="B225" s="159"/>
      <c r="C225" s="765" t="s">
        <v>597</v>
      </c>
      <c r="D225" s="2174"/>
      <c r="E225" s="2063"/>
      <c r="F225" s="2063"/>
      <c r="G225" s="1210"/>
      <c r="H225" s="1919">
        <f t="shared" si="11"/>
        <v>0</v>
      </c>
      <c r="I225" s="1211"/>
      <c r="J225" s="1212"/>
      <c r="K225" s="1212"/>
      <c r="L225" s="1034"/>
      <c r="M225" s="1036"/>
      <c r="N225" s="1034"/>
    </row>
    <row r="226" spans="1:15" s="1013" customFormat="1" ht="13.5" customHeight="1" thickBot="1">
      <c r="A226" s="128"/>
      <c r="B226" s="160"/>
      <c r="C226" s="765" t="s">
        <v>598</v>
      </c>
      <c r="D226" s="2174"/>
      <c r="E226" s="2063"/>
      <c r="F226" s="2063"/>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7302844</v>
      </c>
      <c r="H227" s="1490">
        <f>SUM(H217:H226)</f>
        <v>61501.220850676633</v>
      </c>
      <c r="I227" s="159"/>
      <c r="J227" s="159"/>
      <c r="K227" s="159"/>
      <c r="L227" s="1034"/>
      <c r="M227" s="1036"/>
      <c r="N227" s="1034"/>
    </row>
    <row r="228" spans="1:15" s="678" customFormat="1" ht="13.5" customHeight="1">
      <c r="A228" s="683"/>
      <c r="B228" s="157" t="s">
        <v>1327</v>
      </c>
      <c r="C228" s="286"/>
      <c r="D228" s="286"/>
      <c r="E228" s="286"/>
      <c r="F228" s="805"/>
      <c r="G228" s="286"/>
      <c r="H228" s="1922" t="s">
        <v>2114</v>
      </c>
      <c r="I228" s="1923"/>
      <c r="J228" s="1923"/>
      <c r="K228" s="1923"/>
      <c r="L228" s="682"/>
      <c r="M228" s="1034"/>
      <c r="N228" s="1036"/>
      <c r="O228" s="1034"/>
    </row>
    <row r="229" spans="1:15" s="678" customFormat="1" ht="13.5" customHeight="1">
      <c r="A229" s="683"/>
      <c r="B229" s="1036"/>
      <c r="C229" s="286"/>
      <c r="D229" s="286"/>
      <c r="E229" s="805"/>
      <c r="F229" s="286"/>
      <c r="G229" s="286"/>
      <c r="H229" s="1923" t="s">
        <v>2115</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46" t="s">
        <v>2315</v>
      </c>
      <c r="D236" s="2147"/>
      <c r="E236" s="2147"/>
      <c r="F236" s="2147"/>
      <c r="G236" s="2147"/>
      <c r="H236" s="2147"/>
      <c r="I236" s="2147"/>
      <c r="J236" s="2147"/>
      <c r="K236" s="2147"/>
      <c r="L236" s="2148"/>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46" t="s">
        <v>2316</v>
      </c>
      <c r="D239" s="2147"/>
      <c r="E239" s="2147"/>
      <c r="F239" s="2147"/>
      <c r="G239" s="2147"/>
      <c r="H239" s="2147"/>
      <c r="I239" s="2147"/>
      <c r="J239" s="2147"/>
      <c r="K239" s="2147"/>
      <c r="L239" s="2148"/>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67" t="s">
        <v>1239</v>
      </c>
      <c r="B241" s="2154"/>
      <c r="C241" s="2154"/>
      <c r="D241" s="2154"/>
      <c r="E241" s="2154"/>
      <c r="F241" s="2154"/>
      <c r="G241" s="2154"/>
      <c r="H241" s="2154"/>
      <c r="I241" s="2154"/>
      <c r="J241" s="2154"/>
      <c r="K241" s="2154"/>
      <c r="L241" s="2154"/>
      <c r="M241" s="2154"/>
      <c r="N241" s="2154"/>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2"/>
      <c r="H247" s="819" t="s">
        <v>1864</v>
      </c>
      <c r="I247" s="286"/>
      <c r="J247" s="82"/>
      <c r="K247" s="82"/>
      <c r="L247" s="82"/>
      <c r="M247" s="1034"/>
      <c r="N247" s="1036"/>
      <c r="O247" s="1034"/>
      <c r="P247" s="1033"/>
    </row>
    <row r="248" spans="1:16" ht="5.25" customHeight="1">
      <c r="A248" s="820"/>
      <c r="B248" s="294"/>
      <c r="C248" s="286"/>
      <c r="D248" s="82"/>
      <c r="E248" s="82"/>
      <c r="F248" s="82"/>
      <c r="G248" s="82"/>
      <c r="H248" s="2206"/>
      <c r="I248" s="2206"/>
      <c r="J248" s="82"/>
      <c r="K248" s="82"/>
      <c r="L248" s="1034"/>
      <c r="M248" s="1036"/>
      <c r="N248" s="1034"/>
      <c r="O248" s="1033"/>
    </row>
    <row r="249" spans="1:16" ht="5.25" customHeight="1">
      <c r="A249" s="820"/>
      <c r="B249" s="286"/>
      <c r="C249" s="286"/>
      <c r="D249" s="286"/>
      <c r="E249" s="286"/>
      <c r="F249" s="82"/>
      <c r="G249" s="821"/>
      <c r="H249" s="2206"/>
      <c r="I249" s="2206"/>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07" t="s">
        <v>1240</v>
      </c>
      <c r="H251" s="2208"/>
      <c r="I251" s="2208"/>
      <c r="J251" s="2208"/>
      <c r="K251" s="2208"/>
      <c r="L251" s="2209"/>
      <c r="M251" s="1036"/>
      <c r="N251" s="1034"/>
      <c r="O251" s="1033"/>
    </row>
    <row r="252" spans="1:16" ht="13.5" thickBot="1">
      <c r="A252" s="779"/>
      <c r="B252" s="286"/>
      <c r="C252" s="286"/>
      <c r="D252" s="786"/>
      <c r="E252" s="766"/>
      <c r="F252" s="766"/>
      <c r="G252" s="2187" t="s">
        <v>90</v>
      </c>
      <c r="H252" s="2187"/>
      <c r="I252" s="2188" t="s">
        <v>91</v>
      </c>
      <c r="J252" s="2189"/>
      <c r="K252" s="2190" t="s">
        <v>92</v>
      </c>
      <c r="L252" s="2191"/>
      <c r="M252" s="1036"/>
      <c r="N252" s="1034"/>
      <c r="O252" s="1028"/>
    </row>
    <row r="253" spans="1:16" s="5" customFormat="1" ht="16.5" thickBot="1">
      <c r="A253" s="286"/>
      <c r="B253" s="756"/>
      <c r="C253" s="756"/>
      <c r="D253" s="1011"/>
      <c r="E253" s="2185" t="s">
        <v>89</v>
      </c>
      <c r="F253" s="2186"/>
      <c r="G253" s="2185"/>
      <c r="H253" s="2186"/>
      <c r="I253" s="2185"/>
      <c r="J253" s="2186"/>
      <c r="K253" s="2185"/>
      <c r="L253" s="2186"/>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84"/>
      <c r="F255" s="2184"/>
      <c r="G255" s="2203"/>
      <c r="H255" s="2203"/>
      <c r="I255" s="2204"/>
      <c r="J255" s="2205"/>
      <c r="K255" s="2177"/>
      <c r="L255" s="2177"/>
      <c r="M255" s="1036"/>
    </row>
    <row r="256" spans="1:16" ht="13.5" thickBot="1">
      <c r="B256" s="1019"/>
      <c r="C256" s="1019"/>
      <c r="D256" s="768" t="s">
        <v>1421</v>
      </c>
      <c r="E256" s="2135"/>
      <c r="F256" s="2136"/>
      <c r="G256" s="2138"/>
      <c r="H256" s="2138"/>
      <c r="I256" s="2175"/>
      <c r="J256" s="2176"/>
      <c r="K256" s="2177"/>
      <c r="L256" s="2177"/>
      <c r="M256" s="1036"/>
      <c r="N256" s="1034"/>
      <c r="O256" s="1028"/>
    </row>
    <row r="257" spans="1:15" ht="13.5" thickBot="1">
      <c r="A257" s="683"/>
      <c r="B257" s="1019"/>
      <c r="C257" s="1019"/>
      <c r="D257" s="1008" t="s">
        <v>631</v>
      </c>
      <c r="E257" s="2135"/>
      <c r="F257" s="2136"/>
      <c r="G257" s="2135"/>
      <c r="H257" s="2136"/>
      <c r="I257" s="2175"/>
      <c r="J257" s="2176"/>
      <c r="K257" s="2177"/>
      <c r="L257" s="2177"/>
      <c r="M257" s="1036"/>
      <c r="N257" s="1034"/>
      <c r="O257" s="1028"/>
    </row>
    <row r="258" spans="1:15" ht="13.5" thickBot="1">
      <c r="A258" s="683"/>
      <c r="B258" s="1019"/>
      <c r="C258" s="1019"/>
      <c r="D258" s="1008" t="s">
        <v>2222</v>
      </c>
      <c r="E258" s="2135"/>
      <c r="F258" s="2136"/>
      <c r="G258" s="2135"/>
      <c r="H258" s="2136"/>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35">
        <v>12000</v>
      </c>
      <c r="F260" s="2136"/>
      <c r="G260" s="2135"/>
      <c r="H260" s="2136"/>
      <c r="I260" s="2135"/>
      <c r="J260" s="2136"/>
      <c r="K260" s="2135">
        <f>E260</f>
        <v>12000</v>
      </c>
      <c r="L260" s="2136"/>
      <c r="M260" s="1036"/>
      <c r="N260" s="1034"/>
      <c r="O260" s="1028"/>
    </row>
    <row r="261" spans="1:15" ht="13.5" thickBot="1">
      <c r="A261" s="683"/>
      <c r="B261" s="1018"/>
      <c r="C261" s="1018"/>
      <c r="D261" s="769" t="s">
        <v>585</v>
      </c>
      <c r="E261" s="2135">
        <v>180000</v>
      </c>
      <c r="F261" s="2136"/>
      <c r="G261" s="2135"/>
      <c r="H261" s="2136"/>
      <c r="I261" s="2135"/>
      <c r="J261" s="2136"/>
      <c r="K261" s="2135">
        <f>E261</f>
        <v>180000</v>
      </c>
      <c r="L261" s="2136"/>
      <c r="M261" s="1036"/>
      <c r="N261" s="1034"/>
      <c r="O261" s="1028"/>
    </row>
    <row r="262" spans="1:15" ht="13.5" thickBot="1">
      <c r="A262" s="683"/>
      <c r="B262" s="1018"/>
      <c r="C262" s="1018"/>
      <c r="D262" s="769" t="s">
        <v>371</v>
      </c>
      <c r="E262" s="2135">
        <v>35000</v>
      </c>
      <c r="F262" s="2136"/>
      <c r="G262" s="2135"/>
      <c r="H262" s="2136"/>
      <c r="I262" s="2135"/>
      <c r="J262" s="2136"/>
      <c r="K262" s="2135">
        <f t="shared" ref="K262:K266" si="12">E262</f>
        <v>35000</v>
      </c>
      <c r="L262" s="2136"/>
      <c r="M262" s="1036"/>
      <c r="N262" s="1034"/>
      <c r="O262" s="1028"/>
    </row>
    <row r="263" spans="1:15" ht="13.5" thickBot="1">
      <c r="A263" s="683"/>
      <c r="B263" s="1018"/>
      <c r="C263" s="1018"/>
      <c r="D263" s="769" t="s">
        <v>1229</v>
      </c>
      <c r="E263" s="2135">
        <v>7500</v>
      </c>
      <c r="F263" s="2136"/>
      <c r="G263" s="2135"/>
      <c r="H263" s="2136"/>
      <c r="I263" s="2135"/>
      <c r="J263" s="2136"/>
      <c r="K263" s="2135">
        <f t="shared" si="12"/>
        <v>7500</v>
      </c>
      <c r="L263" s="2136"/>
      <c r="M263" s="1036"/>
      <c r="N263" s="1034"/>
      <c r="O263" s="1028"/>
    </row>
    <row r="264" spans="1:15" ht="13.5" thickBot="1">
      <c r="A264" s="683"/>
      <c r="B264" s="1018"/>
      <c r="C264" s="1018"/>
      <c r="D264" s="769" t="s">
        <v>1230</v>
      </c>
      <c r="E264" s="2135">
        <v>5000</v>
      </c>
      <c r="F264" s="2136"/>
      <c r="G264" s="2135"/>
      <c r="H264" s="2136"/>
      <c r="I264" s="2135"/>
      <c r="J264" s="2136"/>
      <c r="K264" s="2135">
        <f t="shared" si="12"/>
        <v>5000</v>
      </c>
      <c r="L264" s="2136"/>
      <c r="M264" s="1036"/>
      <c r="N264" s="1034"/>
      <c r="O264" s="1028"/>
    </row>
    <row r="265" spans="1:15" ht="13.5" thickBot="1">
      <c r="A265" s="683"/>
      <c r="B265" s="1018"/>
      <c r="C265" s="1018"/>
      <c r="D265" s="769" t="s">
        <v>1231</v>
      </c>
      <c r="E265" s="2135">
        <v>15000</v>
      </c>
      <c r="F265" s="2136"/>
      <c r="G265" s="2135"/>
      <c r="H265" s="2136"/>
      <c r="I265" s="2135"/>
      <c r="J265" s="2136"/>
      <c r="K265" s="2135">
        <f t="shared" si="12"/>
        <v>15000</v>
      </c>
      <c r="L265" s="2136"/>
      <c r="M265" s="1036"/>
      <c r="N265" s="1034"/>
      <c r="O265" s="1028"/>
    </row>
    <row r="266" spans="1:15" s="678" customFormat="1" ht="13.5" thickBot="1">
      <c r="A266" s="683"/>
      <c r="B266" s="1018"/>
      <c r="C266" s="1018"/>
      <c r="D266" s="769" t="s">
        <v>1104</v>
      </c>
      <c r="E266" s="2135">
        <v>15000</v>
      </c>
      <c r="F266" s="2136"/>
      <c r="G266" s="2135"/>
      <c r="H266" s="2136"/>
      <c r="I266" s="2135"/>
      <c r="J266" s="2136"/>
      <c r="K266" s="2135">
        <f t="shared" si="12"/>
        <v>15000</v>
      </c>
      <c r="L266" s="2136"/>
      <c r="M266" s="1036"/>
      <c r="N266" s="1034"/>
      <c r="O266" s="1029"/>
    </row>
    <row r="267" spans="1:15" s="678" customFormat="1" ht="13.5" thickBot="1">
      <c r="A267" s="683"/>
      <c r="B267" s="1018"/>
      <c r="C267" s="1018"/>
      <c r="D267" s="769" t="s">
        <v>2221</v>
      </c>
      <c r="E267" s="2135"/>
      <c r="F267" s="2136"/>
      <c r="G267" s="2135"/>
      <c r="H267" s="2136"/>
      <c r="I267" s="2135"/>
      <c r="J267" s="2136"/>
      <c r="K267" s="2135"/>
      <c r="L267" s="2136"/>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35"/>
      <c r="F269" s="2136"/>
      <c r="G269" s="2139"/>
      <c r="H269" s="2140"/>
      <c r="I269" s="2135"/>
      <c r="J269" s="2136"/>
      <c r="K269" s="2135"/>
      <c r="L269" s="2136"/>
      <c r="M269" s="1036"/>
      <c r="N269" s="1034"/>
    </row>
    <row r="270" spans="1:15" s="678" customFormat="1" ht="13.5" thickBot="1">
      <c r="A270" s="170"/>
      <c r="B270" s="1019"/>
      <c r="C270" s="1019"/>
      <c r="D270" s="768" t="s">
        <v>476</v>
      </c>
      <c r="E270" s="2135"/>
      <c r="F270" s="2136"/>
      <c r="G270" s="2139"/>
      <c r="H270" s="2140"/>
      <c r="I270" s="2139"/>
      <c r="J270" s="2140"/>
      <c r="K270" s="2139"/>
      <c r="L270" s="2140"/>
      <c r="M270" s="1036"/>
      <c r="N270" s="1034"/>
      <c r="O270" s="1014"/>
    </row>
    <row r="271" spans="1:15" s="678" customFormat="1" ht="13.5" thickBot="1">
      <c r="A271" s="170"/>
      <c r="B271" s="1559"/>
      <c r="C271" s="1559"/>
      <c r="D271" s="1560" t="s">
        <v>632</v>
      </c>
      <c r="E271" s="2135">
        <v>478700</v>
      </c>
      <c r="F271" s="2136"/>
      <c r="G271" s="2139"/>
      <c r="H271" s="2140"/>
      <c r="I271" s="2135"/>
      <c r="J271" s="2136"/>
      <c r="K271" s="2135">
        <f>E271</f>
        <v>478700</v>
      </c>
      <c r="L271" s="2136"/>
      <c r="M271" s="682"/>
      <c r="N271" s="675"/>
      <c r="O271" s="1014"/>
    </row>
    <row r="272" spans="1:15" s="678" customFormat="1" ht="13.5" thickBot="1">
      <c r="A272" s="170"/>
      <c r="B272" s="1019"/>
      <c r="C272" s="1019"/>
      <c r="D272" s="768" t="s">
        <v>2215</v>
      </c>
      <c r="E272" s="2135"/>
      <c r="F272" s="2136"/>
      <c r="G272" s="2139"/>
      <c r="H272" s="2140"/>
      <c r="I272" s="2135"/>
      <c r="J272" s="2136"/>
      <c r="K272" s="2135"/>
      <c r="L272" s="2136"/>
      <c r="M272" s="682"/>
      <c r="N272" s="675"/>
      <c r="O272" s="1014"/>
    </row>
    <row r="273" spans="1:15" s="678" customFormat="1" ht="13.5" thickBot="1">
      <c r="A273" s="170"/>
      <c r="B273" s="1019"/>
      <c r="C273" s="1019"/>
      <c r="D273" s="768"/>
      <c r="E273" s="1022" t="s">
        <v>1437</v>
      </c>
      <c r="F273" s="1023"/>
      <c r="G273" s="1202"/>
      <c r="H273" s="1202"/>
      <c r="I273" s="1202"/>
      <c r="J273" s="1203"/>
      <c r="K273" s="1204"/>
      <c r="L273" s="1205"/>
      <c r="M273" s="682"/>
      <c r="N273" s="675"/>
      <c r="O273" s="1014"/>
    </row>
    <row r="274" spans="1:15" ht="13.5" thickBot="1">
      <c r="A274" s="683"/>
      <c r="B274" s="1019"/>
      <c r="C274" s="1019"/>
      <c r="D274" s="771" t="s">
        <v>582</v>
      </c>
      <c r="E274" s="2135">
        <v>272215</v>
      </c>
      <c r="F274" s="2136"/>
      <c r="G274" s="2138"/>
      <c r="H274" s="2138"/>
      <c r="I274" s="2135"/>
      <c r="J274" s="2136"/>
      <c r="K274" s="2135">
        <f>E274</f>
        <v>272215</v>
      </c>
      <c r="L274" s="2136"/>
      <c r="M274" s="1036"/>
      <c r="N274" s="1034"/>
      <c r="O274" s="1013"/>
    </row>
    <row r="275" spans="1:15" s="678" customFormat="1" ht="13.5" thickBot="1">
      <c r="A275" s="683"/>
      <c r="B275" s="1019"/>
      <c r="C275" s="1019"/>
      <c r="D275" s="1010" t="s">
        <v>1754</v>
      </c>
      <c r="E275" s="2135">
        <v>36265</v>
      </c>
      <c r="F275" s="2136"/>
      <c r="G275" s="2135"/>
      <c r="H275" s="2136"/>
      <c r="I275" s="2135"/>
      <c r="J275" s="2136"/>
      <c r="K275" s="2135">
        <f>E275</f>
        <v>36265</v>
      </c>
      <c r="L275" s="2136"/>
      <c r="M275" s="1016"/>
      <c r="N275" s="1013"/>
      <c r="O275" s="1014"/>
    </row>
    <row r="276" spans="1:15" s="678" customFormat="1" ht="13.5" thickBot="1">
      <c r="A276" s="683"/>
      <c r="B276" s="1019"/>
      <c r="C276" s="1019"/>
      <c r="D276" s="1010" t="s">
        <v>1363</v>
      </c>
      <c r="E276" s="2135">
        <v>12085</v>
      </c>
      <c r="F276" s="2136"/>
      <c r="G276" s="2135"/>
      <c r="H276" s="2136"/>
      <c r="I276" s="2135"/>
      <c r="J276" s="2136"/>
      <c r="K276" s="2135">
        <f>E276</f>
        <v>12085</v>
      </c>
      <c r="L276" s="2136"/>
      <c r="M276" s="1036"/>
      <c r="N276" s="1034"/>
      <c r="O276" s="1014"/>
    </row>
    <row r="277" spans="1:15" s="678" customFormat="1" ht="13.5" thickBot="1">
      <c r="A277" s="170"/>
      <c r="B277" s="1019"/>
      <c r="C277" s="1019"/>
      <c r="D277" s="768" t="s">
        <v>1847</v>
      </c>
      <c r="E277" s="2135"/>
      <c r="F277" s="2136"/>
      <c r="G277" s="2138"/>
      <c r="H277" s="2138"/>
      <c r="I277" s="2139"/>
      <c r="J277" s="2140"/>
      <c r="K277" s="2138"/>
      <c r="L277" s="2138"/>
      <c r="M277" s="1036"/>
      <c r="N277" s="1034"/>
      <c r="O277" s="1014"/>
    </row>
    <row r="278" spans="1:15" ht="13.5" thickBot="1">
      <c r="A278" s="170"/>
      <c r="B278" s="1559"/>
      <c r="C278" s="1559"/>
      <c r="D278" s="1561" t="s">
        <v>577</v>
      </c>
      <c r="E278" s="2135">
        <v>3778555</v>
      </c>
      <c r="F278" s="2136"/>
      <c r="G278" s="2138"/>
      <c r="H278" s="2138"/>
      <c r="I278" s="2139"/>
      <c r="J278" s="2140"/>
      <c r="K278" s="2135">
        <f>E278</f>
        <v>3778555</v>
      </c>
      <c r="L278" s="2136"/>
      <c r="M278" s="1036"/>
      <c r="N278" s="1034"/>
      <c r="O278" s="1013"/>
    </row>
    <row r="279" spans="1:15" s="678" customFormat="1" ht="13.5" thickBot="1">
      <c r="A279" s="170"/>
      <c r="B279" s="1559"/>
      <c r="C279" s="1559"/>
      <c r="D279" s="1561" t="s">
        <v>578</v>
      </c>
      <c r="E279" s="2135"/>
      <c r="F279" s="2136"/>
      <c r="G279" s="2138"/>
      <c r="H279" s="2138"/>
      <c r="I279" s="2135"/>
      <c r="J279" s="2136"/>
      <c r="K279" s="2138"/>
      <c r="L279" s="2138"/>
      <c r="M279" s="1036"/>
      <c r="N279" s="1034"/>
      <c r="O279" s="1014"/>
    </row>
    <row r="280" spans="1:15" s="678" customFormat="1" ht="13.5" thickBot="1">
      <c r="A280" s="170"/>
      <c r="B280" s="1559"/>
      <c r="C280" s="1559"/>
      <c r="D280" s="1561" t="s">
        <v>579</v>
      </c>
      <c r="E280" s="2135"/>
      <c r="F280" s="2136"/>
      <c r="G280" s="2138"/>
      <c r="H280" s="2138"/>
      <c r="I280" s="2139"/>
      <c r="J280" s="2140"/>
      <c r="K280" s="2138"/>
      <c r="L280" s="2138"/>
      <c r="M280" s="1036"/>
      <c r="N280" s="1034"/>
      <c r="O280" s="1014"/>
    </row>
    <row r="281" spans="1:15" s="678" customFormat="1" ht="13.5" thickBot="1">
      <c r="A281" s="170"/>
      <c r="B281" s="1559"/>
      <c r="C281" s="1559"/>
      <c r="D281" s="1561" t="s">
        <v>1846</v>
      </c>
      <c r="E281" s="2135"/>
      <c r="F281" s="2136"/>
      <c r="G281" s="2138"/>
      <c r="H281" s="2138"/>
      <c r="I281" s="2139"/>
      <c r="J281" s="2140"/>
      <c r="K281" s="2138"/>
      <c r="L281" s="2138"/>
      <c r="M281" s="1036"/>
      <c r="N281" s="1034"/>
      <c r="O281" s="1014"/>
    </row>
    <row r="282" spans="1:15" s="678" customFormat="1" ht="13.5" thickBot="1">
      <c r="A282" s="170"/>
      <c r="B282" s="1559"/>
      <c r="C282" s="1559"/>
      <c r="D282" s="1561" t="s">
        <v>581</v>
      </c>
      <c r="E282" s="2135">
        <v>373000</v>
      </c>
      <c r="F282" s="2136"/>
      <c r="G282" s="2138"/>
      <c r="H282" s="2138"/>
      <c r="I282" s="2135"/>
      <c r="J282" s="2136"/>
      <c r="K282" s="2135">
        <f>E282</f>
        <v>373000</v>
      </c>
      <c r="L282" s="2136"/>
      <c r="M282" s="1036"/>
      <c r="N282" s="1034"/>
      <c r="O282" s="1014"/>
    </row>
    <row r="283" spans="1:15" s="678" customFormat="1" ht="13.5" thickBot="1">
      <c r="A283" s="170"/>
      <c r="B283" s="1559"/>
      <c r="C283" s="1559"/>
      <c r="D283" s="1561" t="s">
        <v>1361</v>
      </c>
      <c r="E283" s="2135">
        <v>207135</v>
      </c>
      <c r="F283" s="2136"/>
      <c r="G283" s="2138"/>
      <c r="H283" s="2138"/>
      <c r="I283" s="2135"/>
      <c r="J283" s="2136"/>
      <c r="K283" s="2135">
        <f>E283</f>
        <v>207135</v>
      </c>
      <c r="L283" s="2136"/>
      <c r="M283" s="1036"/>
      <c r="N283" s="1034"/>
    </row>
    <row r="284" spans="1:15" ht="13.5" thickBot="1">
      <c r="A284" s="683"/>
      <c r="B284" s="1019"/>
      <c r="C284" s="1019"/>
      <c r="D284" s="771" t="s">
        <v>583</v>
      </c>
      <c r="E284" s="2135">
        <v>90740</v>
      </c>
      <c r="F284" s="2136"/>
      <c r="G284" s="2138"/>
      <c r="H284" s="2138"/>
      <c r="I284" s="2135"/>
      <c r="J284" s="2136"/>
      <c r="K284" s="2135">
        <f>E284</f>
        <v>90740</v>
      </c>
      <c r="L284" s="2136"/>
      <c r="M284" s="1036"/>
      <c r="N284" s="1034"/>
    </row>
    <row r="285" spans="1:15" ht="13.5" thickBot="1">
      <c r="A285" s="683"/>
      <c r="B285" s="1019"/>
      <c r="C285" s="1019"/>
      <c r="D285" s="771" t="s">
        <v>584</v>
      </c>
      <c r="E285" s="2135">
        <v>272215</v>
      </c>
      <c r="F285" s="2136"/>
      <c r="G285" s="2135"/>
      <c r="H285" s="2136"/>
      <c r="I285" s="2135"/>
      <c r="J285" s="2136"/>
      <c r="K285" s="2135">
        <f>E285</f>
        <v>272215</v>
      </c>
      <c r="L285" s="2136"/>
      <c r="M285" s="1036"/>
      <c r="N285" s="1034"/>
      <c r="O285" s="1"/>
    </row>
    <row r="286" spans="1:15" ht="13.5" thickBot="1">
      <c r="A286" s="683"/>
      <c r="B286" s="1019"/>
      <c r="C286" s="1019"/>
      <c r="D286" s="771" t="s">
        <v>2216</v>
      </c>
      <c r="E286" s="2184"/>
      <c r="F286" s="2184"/>
      <c r="G286" s="2138"/>
      <c r="H286" s="2138"/>
      <c r="I286" s="2135"/>
      <c r="J286" s="2136"/>
      <c r="K286" s="2184"/>
      <c r="L286" s="2184"/>
      <c r="M286" s="1036"/>
      <c r="N286" s="1034"/>
      <c r="O286" s="1"/>
    </row>
    <row r="287" spans="1:15" ht="13.5" thickBot="1">
      <c r="A287" s="683"/>
      <c r="B287" s="1019"/>
      <c r="C287" s="1019"/>
      <c r="D287" s="771"/>
      <c r="E287" s="1022" t="s">
        <v>1483</v>
      </c>
      <c r="F287" s="1023"/>
      <c r="G287" s="1202"/>
      <c r="H287" s="1202"/>
      <c r="I287" s="1202"/>
      <c r="J287" s="1203"/>
      <c r="K287" s="1204"/>
      <c r="L287" s="1205"/>
      <c r="M287" s="1036"/>
      <c r="N287" s="1034"/>
      <c r="O287" s="1"/>
    </row>
    <row r="288" spans="1:15" s="1" customFormat="1" ht="13.5" thickBot="1">
      <c r="A288" s="683"/>
      <c r="B288" s="1019"/>
      <c r="C288" s="1019"/>
      <c r="D288" s="771" t="s">
        <v>372</v>
      </c>
      <c r="E288" s="2135">
        <v>24175</v>
      </c>
      <c r="F288" s="2136"/>
      <c r="G288" s="2138"/>
      <c r="H288" s="2138"/>
      <c r="I288" s="2135"/>
      <c r="J288" s="2136"/>
      <c r="K288" s="2135">
        <f>E288</f>
        <v>24175</v>
      </c>
      <c r="L288" s="2136"/>
      <c r="M288" s="1036"/>
      <c r="N288" s="1034"/>
    </row>
    <row r="289" spans="1:14" s="1" customFormat="1" ht="13.5" thickBot="1">
      <c r="A289" s="683"/>
      <c r="B289" s="1019"/>
      <c r="C289" s="1019"/>
      <c r="D289" s="771" t="s">
        <v>239</v>
      </c>
      <c r="E289" s="2135">
        <v>128808</v>
      </c>
      <c r="F289" s="2136"/>
      <c r="G289" s="2138"/>
      <c r="H289" s="2138"/>
      <c r="I289" s="2135"/>
      <c r="J289" s="2136"/>
      <c r="K289" s="2135">
        <v>88072</v>
      </c>
      <c r="L289" s="2136"/>
      <c r="M289" s="1036"/>
      <c r="N289" s="1034"/>
    </row>
    <row r="290" spans="1:14" s="1" customFormat="1" ht="13.5" thickBot="1">
      <c r="A290" s="683"/>
      <c r="B290" s="1019"/>
      <c r="C290" s="1019"/>
      <c r="D290" s="1010" t="s">
        <v>1226</v>
      </c>
      <c r="E290" s="2135">
        <v>71000</v>
      </c>
      <c r="F290" s="2136"/>
      <c r="G290" s="2138"/>
      <c r="H290" s="2138"/>
      <c r="I290" s="2135"/>
      <c r="J290" s="2136"/>
      <c r="K290" s="2135">
        <v>30500</v>
      </c>
      <c r="L290" s="2136"/>
      <c r="M290" s="1036"/>
      <c r="N290" s="1034"/>
    </row>
    <row r="291" spans="1:14" s="1" customFormat="1" ht="13.5" thickBot="1">
      <c r="A291" s="683"/>
      <c r="B291" s="1019"/>
      <c r="C291" s="1019"/>
      <c r="D291" s="1010" t="s">
        <v>1227</v>
      </c>
      <c r="E291" s="2135">
        <v>12000</v>
      </c>
      <c r="F291" s="2136"/>
      <c r="G291" s="2138"/>
      <c r="H291" s="2138"/>
      <c r="I291" s="2139"/>
      <c r="J291" s="2140"/>
      <c r="K291" s="2138"/>
      <c r="L291" s="2138"/>
      <c r="M291" s="1036"/>
      <c r="N291" s="1034"/>
    </row>
    <row r="292" spans="1:14" s="1" customFormat="1" ht="13.5" thickBot="1">
      <c r="A292" s="683"/>
      <c r="B292" s="1019"/>
      <c r="C292" s="1019"/>
      <c r="D292" s="771" t="s">
        <v>1228</v>
      </c>
      <c r="E292" s="2135"/>
      <c r="F292" s="2136"/>
      <c r="G292" s="2135"/>
      <c r="H292" s="2136"/>
      <c r="I292" s="2135"/>
      <c r="J292" s="2136"/>
      <c r="K292" s="2135"/>
      <c r="L292" s="2136"/>
      <c r="M292" s="1016"/>
      <c r="N292" s="1013"/>
    </row>
    <row r="293" spans="1:14" s="1" customFormat="1" ht="13.5" thickBot="1">
      <c r="A293" s="683"/>
      <c r="B293" s="1019"/>
      <c r="C293" s="1019"/>
      <c r="D293" s="771" t="s">
        <v>1755</v>
      </c>
      <c r="E293" s="2135"/>
      <c r="F293" s="2136"/>
      <c r="G293" s="2135"/>
      <c r="H293" s="2136"/>
      <c r="I293" s="2135"/>
      <c r="J293" s="2136"/>
      <c r="K293" s="2135"/>
      <c r="L293" s="2136"/>
      <c r="M293" s="682"/>
      <c r="N293" s="675"/>
    </row>
    <row r="294" spans="1:14" s="1" customFormat="1" ht="13.5" thickBot="1">
      <c r="A294" s="683"/>
      <c r="B294" s="1018"/>
      <c r="C294" s="1018"/>
      <c r="D294" s="770" t="s">
        <v>1103</v>
      </c>
      <c r="E294" s="2135">
        <v>40000</v>
      </c>
      <c r="F294" s="2136"/>
      <c r="G294" s="2138"/>
      <c r="H294" s="2138"/>
      <c r="I294" s="2139"/>
      <c r="J294" s="2140"/>
      <c r="K294" s="2138"/>
      <c r="L294" s="2138"/>
      <c r="M294" s="682"/>
      <c r="N294" s="675"/>
    </row>
    <row r="295" spans="1:14" s="1" customFormat="1" ht="13.5" thickBot="1">
      <c r="A295" s="683"/>
      <c r="B295" s="1019"/>
      <c r="C295" s="1019"/>
      <c r="D295" s="1010" t="s">
        <v>2217</v>
      </c>
      <c r="E295" s="2184"/>
      <c r="F295" s="2184"/>
      <c r="G295" s="2184"/>
      <c r="H295" s="2184"/>
      <c r="I295" s="2135"/>
      <c r="J295" s="2136"/>
      <c r="K295" s="2184"/>
      <c r="L295" s="2184"/>
      <c r="M295" s="1036"/>
      <c r="N295" s="1034"/>
    </row>
    <row r="296" spans="1:14" s="1" customFormat="1" ht="13.5" thickBot="1">
      <c r="A296" s="683"/>
      <c r="B296" s="1019"/>
      <c r="C296" s="1019"/>
      <c r="D296" s="1010"/>
      <c r="E296" s="1022" t="s">
        <v>1485</v>
      </c>
      <c r="F296" s="1023"/>
      <c r="G296" s="1202"/>
      <c r="H296" s="1202"/>
      <c r="I296" s="1202"/>
      <c r="J296" s="1203"/>
      <c r="K296" s="1204"/>
      <c r="L296" s="1205"/>
      <c r="M296" s="1036"/>
      <c r="N296" s="1034"/>
    </row>
    <row r="297" spans="1:14" s="1" customFormat="1" ht="13.5" thickBot="1">
      <c r="A297" s="683"/>
      <c r="B297" s="1018"/>
      <c r="C297" s="1018"/>
      <c r="D297" s="770" t="s">
        <v>1105</v>
      </c>
      <c r="E297" s="2135">
        <v>60000</v>
      </c>
      <c r="F297" s="2136"/>
      <c r="G297" s="2135"/>
      <c r="H297" s="2136"/>
      <c r="I297" s="2135"/>
      <c r="J297" s="2136"/>
      <c r="K297" s="2135">
        <f>E297</f>
        <v>60000</v>
      </c>
      <c r="L297" s="2136"/>
      <c r="M297" s="1036"/>
      <c r="N297" s="1034"/>
    </row>
    <row r="298" spans="1:14" s="1" customFormat="1" ht="13.5" thickBot="1">
      <c r="A298" s="683"/>
      <c r="B298" s="1018"/>
      <c r="C298" s="1018"/>
      <c r="D298" s="769" t="s">
        <v>1106</v>
      </c>
      <c r="E298" s="2135">
        <v>24000</v>
      </c>
      <c r="F298" s="2136"/>
      <c r="G298" s="2135"/>
      <c r="H298" s="2136"/>
      <c r="I298" s="2135"/>
      <c r="J298" s="2136"/>
      <c r="K298" s="2135">
        <f>E298</f>
        <v>24000</v>
      </c>
      <c r="L298" s="2136"/>
      <c r="M298" s="1036"/>
      <c r="N298" s="1034"/>
    </row>
    <row r="299" spans="1:14" s="1" customFormat="1" ht="13.5" thickBot="1">
      <c r="A299" s="683"/>
      <c r="B299" s="1018"/>
      <c r="C299" s="1018"/>
      <c r="D299" s="769" t="s">
        <v>1107</v>
      </c>
      <c r="E299" s="2135">
        <v>833000</v>
      </c>
      <c r="F299" s="2136"/>
      <c r="G299" s="2135"/>
      <c r="H299" s="2136"/>
      <c r="I299" s="2135"/>
      <c r="J299" s="2136"/>
      <c r="K299" s="2135">
        <f>E299</f>
        <v>833000</v>
      </c>
      <c r="L299" s="2136"/>
      <c r="M299" s="1036"/>
      <c r="N299" s="1034"/>
    </row>
    <row r="300" spans="1:14" s="1" customFormat="1" ht="13.5" thickBot="1">
      <c r="A300" s="683"/>
      <c r="B300" s="1018"/>
      <c r="C300" s="1018"/>
      <c r="D300" s="769" t="s">
        <v>1108</v>
      </c>
      <c r="E300" s="2135">
        <v>75000</v>
      </c>
      <c r="F300" s="2136"/>
      <c r="G300" s="2135"/>
      <c r="H300" s="2136"/>
      <c r="I300" s="2135"/>
      <c r="J300" s="2136"/>
      <c r="K300" s="2135">
        <f>E300</f>
        <v>75000</v>
      </c>
      <c r="L300" s="2136"/>
      <c r="M300" s="1036"/>
      <c r="N300" s="1034"/>
    </row>
    <row r="301" spans="1:14" s="1" customFormat="1" ht="13.5" thickBot="1">
      <c r="A301" s="683"/>
      <c r="B301" s="1018"/>
      <c r="C301" s="1018"/>
      <c r="D301" s="769" t="s">
        <v>1109</v>
      </c>
      <c r="E301" s="2135">
        <v>10000</v>
      </c>
      <c r="F301" s="2136"/>
      <c r="G301" s="2138"/>
      <c r="H301" s="2138"/>
      <c r="I301" s="2139"/>
      <c r="J301" s="2140"/>
      <c r="K301" s="2138"/>
      <c r="L301" s="2138"/>
      <c r="M301" s="1036"/>
      <c r="N301" s="1034"/>
    </row>
    <row r="302" spans="1:14" s="1" customFormat="1" ht="13.5" thickBot="1">
      <c r="A302" s="683"/>
      <c r="B302" s="1018"/>
      <c r="C302" s="1018"/>
      <c r="D302" s="769" t="s">
        <v>242</v>
      </c>
      <c r="E302" s="2135">
        <v>30000</v>
      </c>
      <c r="F302" s="2136"/>
      <c r="G302" s="2138"/>
      <c r="H302" s="2138"/>
      <c r="I302" s="2139"/>
      <c r="J302" s="2140"/>
      <c r="K302" s="2138"/>
      <c r="L302" s="2138"/>
      <c r="M302" s="1036"/>
      <c r="N302" s="1034"/>
    </row>
    <row r="303" spans="1:14" s="1" customFormat="1" ht="13.5" thickBot="1">
      <c r="A303" s="1065"/>
      <c r="B303" s="1018"/>
      <c r="C303" s="1018"/>
      <c r="D303" s="769" t="s">
        <v>1497</v>
      </c>
      <c r="E303" s="2135">
        <v>40000</v>
      </c>
      <c r="F303" s="2136"/>
      <c r="G303" s="1217"/>
      <c r="H303" s="1217"/>
      <c r="I303" s="1217"/>
      <c r="J303" s="1217"/>
      <c r="K303" s="1217"/>
      <c r="L303" s="1217"/>
      <c r="M303" s="1036"/>
      <c r="N303" s="1034"/>
    </row>
    <row r="304" spans="1:14" s="1" customFormat="1" ht="13.5" thickBot="1">
      <c r="A304" s="683"/>
      <c r="B304" s="1018"/>
      <c r="C304" s="1018"/>
      <c r="D304" s="769" t="s">
        <v>2218</v>
      </c>
      <c r="E304" s="2135"/>
      <c r="F304" s="2136"/>
      <c r="G304" s="2135"/>
      <c r="H304" s="2136"/>
      <c r="I304" s="2135"/>
      <c r="J304" s="2136"/>
      <c r="K304" s="2135"/>
      <c r="L304" s="2136"/>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35">
        <v>2000</v>
      </c>
      <c r="F306" s="2136"/>
      <c r="G306" s="2177"/>
      <c r="H306" s="2177"/>
      <c r="I306" s="2175"/>
      <c r="J306" s="2176"/>
      <c r="K306" s="2177"/>
      <c r="L306" s="2177"/>
      <c r="M306" s="1016"/>
      <c r="N306" s="1013"/>
      <c r="O306" s="675"/>
    </row>
    <row r="307" spans="1:15" s="1" customFormat="1" ht="13.5" thickBot="1">
      <c r="A307" s="683"/>
      <c r="B307" s="1019"/>
      <c r="C307" s="1019"/>
      <c r="D307" s="771" t="s">
        <v>1233</v>
      </c>
      <c r="E307" s="2135">
        <v>40151</v>
      </c>
      <c r="F307" s="2136"/>
      <c r="G307" s="2177"/>
      <c r="H307" s="2177"/>
      <c r="I307" s="2175"/>
      <c r="J307" s="2176"/>
      <c r="K307" s="2177"/>
      <c r="L307" s="2177"/>
      <c r="M307" s="1016"/>
      <c r="N307" s="1013"/>
    </row>
    <row r="308" spans="1:15" s="1" customFormat="1" ht="13.5" thickBot="1">
      <c r="A308" s="683"/>
      <c r="B308" s="1019"/>
      <c r="C308" s="1019"/>
      <c r="D308" s="771" t="s">
        <v>1102</v>
      </c>
      <c r="E308" s="2135">
        <v>42300</v>
      </c>
      <c r="F308" s="2136"/>
      <c r="G308" s="2176"/>
      <c r="H308" s="2177"/>
      <c r="I308" s="2175"/>
      <c r="J308" s="2176"/>
      <c r="K308" s="2177"/>
      <c r="L308" s="2177"/>
      <c r="M308" s="682"/>
      <c r="N308" s="675"/>
    </row>
    <row r="309" spans="1:15" s="1" customFormat="1" ht="13.5" thickBot="1">
      <c r="A309" s="683"/>
      <c r="B309" s="1019"/>
      <c r="C309" s="1019"/>
      <c r="D309" s="771" t="s">
        <v>2219</v>
      </c>
      <c r="E309" s="2135"/>
      <c r="F309" s="2136"/>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35">
        <v>80000</v>
      </c>
      <c r="F311" s="2136"/>
      <c r="G311" s="2177"/>
      <c r="H311" s="2177"/>
      <c r="I311" s="2175"/>
      <c r="J311" s="2176"/>
      <c r="K311" s="2177"/>
      <c r="L311" s="2177"/>
      <c r="M311" s="286"/>
      <c r="N311" s="678"/>
    </row>
    <row r="312" spans="1:15" s="1" customFormat="1" ht="13.5" thickBot="1">
      <c r="A312" s="592"/>
      <c r="B312" s="1019"/>
      <c r="C312" s="1019"/>
      <c r="D312" s="771" t="s">
        <v>244</v>
      </c>
      <c r="E312" s="2135"/>
      <c r="F312" s="2136"/>
      <c r="G312" s="2177"/>
      <c r="H312" s="2177"/>
      <c r="I312" s="2175"/>
      <c r="J312" s="2176"/>
      <c r="K312" s="2177"/>
      <c r="L312" s="2177"/>
      <c r="M312" s="1017"/>
      <c r="N312" s="1035"/>
    </row>
    <row r="313" spans="1:15" s="1" customFormat="1" ht="13.5" thickBot="1">
      <c r="A313" s="592"/>
      <c r="B313" s="1019"/>
      <c r="C313" s="1019"/>
      <c r="D313" s="771" t="s">
        <v>2220</v>
      </c>
      <c r="E313" s="2135"/>
      <c r="F313" s="2136"/>
      <c r="G313" s="1012"/>
      <c r="H313" s="1012"/>
      <c r="I313" s="1012"/>
      <c r="J313" s="1012"/>
      <c r="K313" s="1012"/>
      <c r="L313" s="1012"/>
      <c r="M313" s="1017"/>
      <c r="N313" s="1035"/>
    </row>
    <row r="314" spans="1:15" ht="13.5" thickBot="1">
      <c r="A314" s="779"/>
      <c r="B314" s="756"/>
      <c r="C314" s="756"/>
      <c r="D314" s="1009" t="s">
        <v>433</v>
      </c>
      <c r="E314" s="2133">
        <f>SUM(E255:E313)</f>
        <v>7302844</v>
      </c>
      <c r="F314" s="2134"/>
      <c r="G314" s="2180">
        <f>SUM(G255:G312)</f>
        <v>0</v>
      </c>
      <c r="H314" s="2181"/>
      <c r="I314" s="2182">
        <f>SUM(I255:I312)</f>
        <v>0</v>
      </c>
      <c r="J314" s="2183"/>
      <c r="K314" s="2180">
        <f>SUM(K255:K312)</f>
        <v>6925157</v>
      </c>
      <c r="L314" s="2181"/>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1" t="s">
        <v>656</v>
      </c>
      <c r="B318" s="2152"/>
      <c r="C318" s="2152"/>
      <c r="D318" s="2152"/>
      <c r="E318" s="2152"/>
      <c r="F318" s="2152"/>
      <c r="G318" s="2152"/>
      <c r="H318" s="2152"/>
      <c r="I318" s="2152"/>
      <c r="J318" s="2152"/>
      <c r="K318" s="2152"/>
      <c r="L318" s="2152"/>
      <c r="M318" s="2152"/>
      <c r="N318" s="2153"/>
    </row>
    <row r="319" spans="1:15" ht="13.5" thickBot="1">
      <c r="A319" s="824"/>
      <c r="B319" s="286"/>
      <c r="C319" s="286"/>
      <c r="D319" s="2137" t="s">
        <v>541</v>
      </c>
      <c r="E319" s="2137"/>
      <c r="F319" s="2137"/>
      <c r="G319" s="2137"/>
      <c r="H319" s="2137"/>
      <c r="I319" s="2137"/>
      <c r="J319" s="2137"/>
      <c r="K319" s="2137"/>
      <c r="L319" s="2137"/>
      <c r="M319" s="286"/>
      <c r="N319" s="678"/>
    </row>
    <row r="320" spans="1:15" ht="72.75" thickBot="1">
      <c r="A320" s="1039"/>
      <c r="B320" s="1040"/>
      <c r="C320" s="1041" t="s">
        <v>540</v>
      </c>
      <c r="D320" s="1045" t="s">
        <v>856</v>
      </c>
      <c r="E320" s="1047" t="str">
        <f>D217</f>
        <v>First Merchants</v>
      </c>
      <c r="F320" s="1047">
        <f>D218</f>
        <v>0</v>
      </c>
      <c r="G320" s="1047" t="str">
        <f>D219</f>
        <v>City Real Estate Advisors</v>
      </c>
      <c r="H320" s="1047">
        <f>D220</f>
        <v>0</v>
      </c>
      <c r="I320" s="1047" t="str">
        <f>D221</f>
        <v>Developer</v>
      </c>
      <c r="J320" s="1047">
        <f>D222</f>
        <v>0</v>
      </c>
      <c r="K320" s="1047">
        <f>D223</f>
        <v>0</v>
      </c>
      <c r="L320" s="1047">
        <f>D224</f>
        <v>0</v>
      </c>
      <c r="M320" s="1047">
        <f>D225</f>
        <v>0</v>
      </c>
      <c r="N320" s="1047">
        <f>D226</f>
        <v>0</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78" t="s">
        <v>1496</v>
      </c>
      <c r="B322" s="2178"/>
      <c r="C322" s="2179"/>
      <c r="D322" s="1048">
        <f>E255</f>
        <v>0</v>
      </c>
      <c r="E322" s="1049"/>
      <c r="F322" s="1049"/>
      <c r="G322" s="1049"/>
      <c r="H322" s="1049"/>
      <c r="I322" s="1049"/>
      <c r="J322" s="1049"/>
      <c r="K322" s="1049"/>
      <c r="L322" s="1049"/>
      <c r="M322" s="1049"/>
      <c r="N322" s="1049"/>
    </row>
    <row r="323" spans="1:14" ht="13.5" thickBot="1">
      <c r="A323" s="2131" t="s">
        <v>630</v>
      </c>
      <c r="B323" s="2131"/>
      <c r="C323" s="2132"/>
      <c r="D323" s="1048">
        <f>E256</f>
        <v>0</v>
      </c>
      <c r="E323" s="1049"/>
      <c r="F323" s="1049"/>
      <c r="G323" s="1049"/>
      <c r="H323" s="1049"/>
      <c r="I323" s="1049"/>
      <c r="J323" s="1049"/>
      <c r="K323" s="1049"/>
      <c r="L323" s="1049"/>
      <c r="M323" s="1049"/>
      <c r="N323" s="1049"/>
    </row>
    <row r="324" spans="1:14" ht="13.5" thickBot="1">
      <c r="A324" s="2155" t="s">
        <v>631</v>
      </c>
      <c r="B324" s="2155"/>
      <c r="C324" s="2156"/>
      <c r="D324" s="1048">
        <f>E257</f>
        <v>0</v>
      </c>
      <c r="E324" s="1049"/>
      <c r="F324" s="1049"/>
      <c r="G324" s="1049"/>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49" t="s">
        <v>370</v>
      </c>
      <c r="B327" s="2149"/>
      <c r="C327" s="2150"/>
      <c r="D327" s="1048">
        <f t="shared" ref="D327:D334" si="13">E260</f>
        <v>12000</v>
      </c>
      <c r="E327" s="1049"/>
      <c r="F327" s="1049"/>
      <c r="G327" s="1049">
        <f>+D327</f>
        <v>12000</v>
      </c>
      <c r="H327" s="1049"/>
      <c r="I327" s="1049"/>
      <c r="J327" s="1049"/>
      <c r="K327" s="1049"/>
      <c r="L327" s="1049"/>
      <c r="M327" s="1049"/>
      <c r="N327" s="1049"/>
    </row>
    <row r="328" spans="1:14" ht="13.5" thickBot="1">
      <c r="A328" s="2149" t="s">
        <v>857</v>
      </c>
      <c r="B328" s="2149"/>
      <c r="C328" s="2150"/>
      <c r="D328" s="1048">
        <f t="shared" si="13"/>
        <v>180000</v>
      </c>
      <c r="E328" s="1049"/>
      <c r="F328" s="1049"/>
      <c r="G328" s="1049">
        <f t="shared" ref="G328:G333" si="14">+D328</f>
        <v>180000</v>
      </c>
      <c r="H328" s="1049"/>
      <c r="I328" s="1049"/>
      <c r="J328" s="1049"/>
      <c r="K328" s="1049"/>
      <c r="L328" s="1049"/>
      <c r="M328" s="1049"/>
      <c r="N328" s="1049"/>
    </row>
    <row r="329" spans="1:14" ht="13.5" thickBot="1">
      <c r="A329" s="2149" t="s">
        <v>371</v>
      </c>
      <c r="B329" s="2149"/>
      <c r="C329" s="2150"/>
      <c r="D329" s="1048">
        <f t="shared" si="13"/>
        <v>35000</v>
      </c>
      <c r="E329" s="1049"/>
      <c r="F329" s="1049"/>
      <c r="G329" s="1049">
        <f t="shared" si="14"/>
        <v>35000</v>
      </c>
      <c r="H329" s="1049"/>
      <c r="I329" s="1049"/>
      <c r="J329" s="1049"/>
      <c r="K329" s="1049"/>
      <c r="L329" s="1049"/>
      <c r="M329" s="1049"/>
      <c r="N329" s="1049"/>
    </row>
    <row r="330" spans="1:14" ht="13.5" thickBot="1">
      <c r="A330" s="2149" t="s">
        <v>1229</v>
      </c>
      <c r="B330" s="2149"/>
      <c r="C330" s="2150"/>
      <c r="D330" s="1048">
        <f t="shared" si="13"/>
        <v>7500</v>
      </c>
      <c r="E330" s="1049"/>
      <c r="F330" s="1049"/>
      <c r="G330" s="1049">
        <f t="shared" si="14"/>
        <v>7500</v>
      </c>
      <c r="H330" s="1049"/>
      <c r="I330" s="1049"/>
      <c r="J330" s="1049"/>
      <c r="K330" s="1049"/>
      <c r="L330" s="1049"/>
      <c r="M330" s="1049"/>
      <c r="N330" s="1049"/>
    </row>
    <row r="331" spans="1:14" ht="13.5" thickBot="1">
      <c r="A331" s="2149" t="s">
        <v>1230</v>
      </c>
      <c r="B331" s="2149"/>
      <c r="C331" s="2150"/>
      <c r="D331" s="1048">
        <f t="shared" si="13"/>
        <v>5000</v>
      </c>
      <c r="E331" s="1049"/>
      <c r="F331" s="1049"/>
      <c r="G331" s="1049">
        <f t="shared" si="14"/>
        <v>5000</v>
      </c>
      <c r="H331" s="1049"/>
      <c r="I331" s="1049"/>
      <c r="J331" s="1049"/>
      <c r="K331" s="1049"/>
      <c r="L331" s="1049"/>
      <c r="M331" s="1049"/>
      <c r="N331" s="1049"/>
    </row>
    <row r="332" spans="1:14" ht="13.5" thickBot="1">
      <c r="A332" s="2149" t="s">
        <v>1231</v>
      </c>
      <c r="B332" s="2149"/>
      <c r="C332" s="2150"/>
      <c r="D332" s="1048">
        <f t="shared" si="13"/>
        <v>15000</v>
      </c>
      <c r="E332" s="1049"/>
      <c r="F332" s="1049"/>
      <c r="G332" s="1049">
        <f t="shared" si="14"/>
        <v>15000</v>
      </c>
      <c r="H332" s="1049"/>
      <c r="I332" s="1049"/>
      <c r="J332" s="1049"/>
      <c r="K332" s="1049"/>
      <c r="L332" s="1049"/>
      <c r="M332" s="1049"/>
      <c r="N332" s="1049"/>
    </row>
    <row r="333" spans="1:14" ht="13.5" thickBot="1">
      <c r="A333" s="2149" t="s">
        <v>1104</v>
      </c>
      <c r="B333" s="2149"/>
      <c r="C333" s="2150"/>
      <c r="D333" s="1048">
        <f t="shared" si="13"/>
        <v>15000</v>
      </c>
      <c r="E333" s="1049"/>
      <c r="F333" s="1049"/>
      <c r="G333" s="1049">
        <f t="shared" si="14"/>
        <v>15000</v>
      </c>
      <c r="H333" s="1049"/>
      <c r="I333" s="1049"/>
      <c r="J333" s="1049"/>
      <c r="K333" s="1049"/>
      <c r="L333" s="1049"/>
      <c r="M333" s="1049"/>
      <c r="N333" s="1049"/>
    </row>
    <row r="334" spans="1:14" ht="13.5" thickBot="1">
      <c r="A334" s="2149" t="s">
        <v>1479</v>
      </c>
      <c r="B334" s="2149"/>
      <c r="C334" s="2150"/>
      <c r="D334" s="1048">
        <f t="shared" si="13"/>
        <v>0</v>
      </c>
      <c r="E334" s="1049"/>
      <c r="F334" s="1049"/>
      <c r="G334" s="1049"/>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31" t="s">
        <v>1756</v>
      </c>
      <c r="B336" s="2131"/>
      <c r="C336" s="2132"/>
      <c r="D336" s="1048">
        <f>E269</f>
        <v>0</v>
      </c>
      <c r="E336" s="1049"/>
      <c r="F336" s="1049"/>
      <c r="G336" s="1049"/>
      <c r="H336" s="1049"/>
      <c r="I336" s="1049"/>
      <c r="J336" s="1049"/>
      <c r="K336" s="1049"/>
      <c r="L336" s="1049"/>
      <c r="M336" s="1049"/>
      <c r="N336" s="1049"/>
    </row>
    <row r="337" spans="1:14" ht="13.5" thickBot="1">
      <c r="A337" s="2131" t="s">
        <v>476</v>
      </c>
      <c r="B337" s="2131"/>
      <c r="C337" s="2132"/>
      <c r="D337" s="1048">
        <f>E270</f>
        <v>0</v>
      </c>
      <c r="E337" s="1049"/>
      <c r="F337" s="1049"/>
      <c r="G337" s="1049"/>
      <c r="H337" s="1049"/>
      <c r="I337" s="1049"/>
      <c r="J337" s="1049"/>
      <c r="K337" s="1049"/>
      <c r="L337" s="1049"/>
      <c r="M337" s="1049"/>
      <c r="N337" s="1049"/>
    </row>
    <row r="338" spans="1:14" ht="13.5" thickBot="1">
      <c r="A338" s="2159" t="s">
        <v>632</v>
      </c>
      <c r="B338" s="2159"/>
      <c r="C338" s="2160"/>
      <c r="D338" s="1048">
        <f>E271</f>
        <v>478700</v>
      </c>
      <c r="E338" s="1049"/>
      <c r="F338" s="1049"/>
      <c r="G338" s="1049">
        <f>+D338</f>
        <v>478700</v>
      </c>
      <c r="H338" s="1049"/>
      <c r="I338" s="1049"/>
      <c r="J338" s="1049"/>
      <c r="K338" s="1049"/>
      <c r="L338" s="1049"/>
      <c r="M338" s="1049"/>
      <c r="N338" s="1049"/>
    </row>
    <row r="339" spans="1:14" ht="13.5" thickBot="1">
      <c r="A339" s="2131" t="s">
        <v>1479</v>
      </c>
      <c r="B339" s="2131"/>
      <c r="C339" s="2132"/>
      <c r="D339" s="1048">
        <f>E272</f>
        <v>0</v>
      </c>
      <c r="E339" s="1049"/>
      <c r="F339" s="1049"/>
      <c r="G339" s="1049"/>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24" t="s">
        <v>582</v>
      </c>
      <c r="B341" s="2124"/>
      <c r="C341" s="2125"/>
      <c r="D341" s="1048">
        <f t="shared" ref="D341:D353" si="15">E274</f>
        <v>272215</v>
      </c>
      <c r="E341" s="1049"/>
      <c r="F341" s="1049"/>
      <c r="G341" s="1049">
        <f>+D341</f>
        <v>272215</v>
      </c>
      <c r="H341" s="1049"/>
      <c r="I341" s="1049"/>
      <c r="J341" s="1049"/>
      <c r="K341" s="1049"/>
      <c r="L341" s="1049"/>
      <c r="M341" s="1049"/>
      <c r="N341" s="1049"/>
    </row>
    <row r="342" spans="1:14" ht="13.5" thickBot="1">
      <c r="A342" s="1038"/>
      <c r="B342" s="1038"/>
      <c r="C342" s="1218" t="s">
        <v>1754</v>
      </c>
      <c r="D342" s="1048">
        <f t="shared" si="15"/>
        <v>36265</v>
      </c>
      <c r="E342" s="1049"/>
      <c r="F342" s="1049"/>
      <c r="G342" s="1049">
        <f t="shared" ref="G342:G343" si="16">+D342</f>
        <v>36265</v>
      </c>
      <c r="H342" s="1049"/>
      <c r="I342" s="1049"/>
      <c r="J342" s="1049"/>
      <c r="K342" s="1049"/>
      <c r="L342" s="1049"/>
      <c r="M342" s="1049"/>
      <c r="N342" s="1049"/>
    </row>
    <row r="343" spans="1:14" ht="13.5" thickBot="1">
      <c r="A343" s="1038"/>
      <c r="B343" s="1038"/>
      <c r="C343" s="1038" t="s">
        <v>1363</v>
      </c>
      <c r="D343" s="1048">
        <f t="shared" si="15"/>
        <v>12085</v>
      </c>
      <c r="E343" s="1049"/>
      <c r="F343" s="1049"/>
      <c r="G343" s="1049">
        <f t="shared" si="16"/>
        <v>12085</v>
      </c>
      <c r="H343" s="1049"/>
      <c r="I343" s="1049"/>
      <c r="J343" s="1049"/>
      <c r="K343" s="1049"/>
      <c r="L343" s="1049"/>
      <c r="M343" s="1049"/>
      <c r="N343" s="1049"/>
    </row>
    <row r="344" spans="1:14" ht="13.5" thickBot="1">
      <c r="A344" s="2131" t="s">
        <v>1847</v>
      </c>
      <c r="B344" s="2131"/>
      <c r="C344" s="2132"/>
      <c r="D344" s="1048">
        <f t="shared" si="15"/>
        <v>0</v>
      </c>
      <c r="E344" s="1049"/>
      <c r="F344" s="1049"/>
      <c r="G344" s="1049"/>
      <c r="H344" s="1049"/>
      <c r="I344" s="1049"/>
      <c r="J344" s="1049"/>
      <c r="K344" s="1049"/>
      <c r="L344" s="1049"/>
      <c r="M344" s="1049"/>
      <c r="N344" s="1049"/>
    </row>
    <row r="345" spans="1:14" ht="13.5" thickBot="1">
      <c r="A345" s="2122" t="s">
        <v>95</v>
      </c>
      <c r="B345" s="2122"/>
      <c r="C345" s="2123"/>
      <c r="D345" s="1048">
        <f t="shared" si="15"/>
        <v>3778555</v>
      </c>
      <c r="E345" s="1049">
        <v>700000</v>
      </c>
      <c r="F345" s="1049"/>
      <c r="G345" s="1049">
        <f>+D345-E345</f>
        <v>3078555</v>
      </c>
      <c r="H345" s="1049"/>
      <c r="I345" s="1049"/>
      <c r="J345" s="1049"/>
      <c r="K345" s="1049"/>
      <c r="L345" s="1049"/>
      <c r="M345" s="1049"/>
      <c r="N345" s="1049"/>
    </row>
    <row r="346" spans="1:14" ht="13.5" thickBot="1">
      <c r="A346" s="2122" t="s">
        <v>96</v>
      </c>
      <c r="B346" s="2122"/>
      <c r="C346" s="2123"/>
      <c r="D346" s="1048">
        <f t="shared" si="15"/>
        <v>0</v>
      </c>
      <c r="E346" s="1049"/>
      <c r="F346" s="1049"/>
      <c r="G346" s="1049"/>
      <c r="H346" s="1049"/>
      <c r="I346" s="1049"/>
      <c r="J346" s="1049"/>
      <c r="K346" s="1049"/>
      <c r="L346" s="1049"/>
      <c r="M346" s="1049"/>
      <c r="N346" s="1049"/>
    </row>
    <row r="347" spans="1:14" ht="13.5" thickBot="1">
      <c r="A347" s="2122" t="s">
        <v>579</v>
      </c>
      <c r="B347" s="2122"/>
      <c r="C347" s="2123"/>
      <c r="D347" s="1048">
        <f t="shared" si="15"/>
        <v>0</v>
      </c>
      <c r="E347" s="1049"/>
      <c r="F347" s="1049"/>
      <c r="G347" s="1049"/>
      <c r="H347" s="1049"/>
      <c r="I347" s="1049"/>
      <c r="J347" s="1049"/>
      <c r="K347" s="1049"/>
      <c r="L347" s="1049"/>
      <c r="M347" s="1049"/>
      <c r="N347" s="1049"/>
    </row>
    <row r="348" spans="1:14" ht="13.5" thickBot="1">
      <c r="A348" s="2122" t="s">
        <v>1846</v>
      </c>
      <c r="B348" s="2122"/>
      <c r="C348" s="2123"/>
      <c r="D348" s="1048">
        <f t="shared" si="15"/>
        <v>0</v>
      </c>
      <c r="E348" s="1049"/>
      <c r="F348" s="1049"/>
      <c r="G348" s="1049"/>
      <c r="H348" s="1049"/>
      <c r="I348" s="1049"/>
      <c r="J348" s="1049"/>
      <c r="K348" s="1049"/>
      <c r="L348" s="1049"/>
      <c r="M348" s="1049"/>
      <c r="N348" s="1049"/>
    </row>
    <row r="349" spans="1:14" ht="13.5" thickBot="1">
      <c r="A349" s="2155" t="s">
        <v>581</v>
      </c>
      <c r="B349" s="2155"/>
      <c r="C349" s="2156"/>
      <c r="D349" s="1048">
        <f t="shared" si="15"/>
        <v>373000</v>
      </c>
      <c r="E349" s="1049"/>
      <c r="F349" s="1049"/>
      <c r="G349" s="1049">
        <f>+D349</f>
        <v>373000</v>
      </c>
      <c r="H349" s="1049"/>
      <c r="I349" s="1049"/>
      <c r="J349" s="1049"/>
      <c r="K349" s="1049"/>
      <c r="L349" s="1049"/>
      <c r="M349" s="1049"/>
      <c r="N349" s="1049"/>
    </row>
    <row r="350" spans="1:14" ht="13.5" thickBot="1">
      <c r="A350" s="2122" t="s">
        <v>1361</v>
      </c>
      <c r="B350" s="2122"/>
      <c r="C350" s="2123"/>
      <c r="D350" s="1048">
        <f t="shared" si="15"/>
        <v>207135</v>
      </c>
      <c r="E350" s="1049"/>
      <c r="F350" s="1049"/>
      <c r="G350" s="1049">
        <f t="shared" ref="G350:G352" si="17">+D350</f>
        <v>207135</v>
      </c>
      <c r="H350" s="1049"/>
      <c r="I350" s="1049"/>
      <c r="J350" s="1049"/>
      <c r="K350" s="1049"/>
      <c r="L350" s="1049"/>
      <c r="M350" s="1049"/>
      <c r="N350" s="1049"/>
    </row>
    <row r="351" spans="1:14" ht="13.5" thickBot="1">
      <c r="A351" s="2124" t="s">
        <v>583</v>
      </c>
      <c r="B351" s="2124"/>
      <c r="C351" s="2125"/>
      <c r="D351" s="1048">
        <f t="shared" si="15"/>
        <v>90740</v>
      </c>
      <c r="E351" s="1049"/>
      <c r="F351" s="1049"/>
      <c r="G351" s="1049">
        <f t="shared" si="17"/>
        <v>90740</v>
      </c>
      <c r="H351" s="1049"/>
      <c r="I351" s="1049"/>
      <c r="J351" s="1049"/>
      <c r="K351" s="1049"/>
      <c r="L351" s="1049"/>
      <c r="M351" s="1049"/>
      <c r="N351" s="1049"/>
    </row>
    <row r="352" spans="1:14" ht="13.5" thickBot="1">
      <c r="A352" s="2124" t="s">
        <v>584</v>
      </c>
      <c r="B352" s="2124"/>
      <c r="C352" s="2125"/>
      <c r="D352" s="1048">
        <f t="shared" si="15"/>
        <v>272215</v>
      </c>
      <c r="E352" s="1049"/>
      <c r="F352" s="1049"/>
      <c r="G352" s="1049">
        <f t="shared" si="17"/>
        <v>272215</v>
      </c>
      <c r="H352" s="1049"/>
      <c r="I352" s="1049"/>
      <c r="J352" s="1049"/>
      <c r="K352" s="1049"/>
      <c r="L352" s="1049"/>
      <c r="M352" s="1049"/>
      <c r="N352" s="1049"/>
    </row>
    <row r="353" spans="1:14" ht="13.5" thickBot="1">
      <c r="A353" s="2124" t="s">
        <v>1491</v>
      </c>
      <c r="B353" s="2124"/>
      <c r="C353" s="2125"/>
      <c r="D353" s="1048">
        <f t="shared" si="15"/>
        <v>0</v>
      </c>
      <c r="E353" s="1049"/>
      <c r="F353" s="1049"/>
      <c r="G353" s="1049"/>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24" t="s">
        <v>372</v>
      </c>
      <c r="B355" s="2124"/>
      <c r="C355" s="2125"/>
      <c r="D355" s="1048">
        <f t="shared" ref="D355:D362" si="18">E288</f>
        <v>24175</v>
      </c>
      <c r="E355" s="1049"/>
      <c r="F355" s="1049"/>
      <c r="G355" s="1049">
        <f>+D355</f>
        <v>24175</v>
      </c>
      <c r="H355" s="1049"/>
      <c r="I355" s="1049"/>
      <c r="J355" s="1049"/>
      <c r="K355" s="1049"/>
      <c r="L355" s="1049"/>
      <c r="M355" s="1049"/>
      <c r="N355" s="1049"/>
    </row>
    <row r="356" spans="1:14" ht="13.5" thickBot="1">
      <c r="A356" s="2124" t="s">
        <v>239</v>
      </c>
      <c r="B356" s="2124"/>
      <c r="C356" s="2125"/>
      <c r="D356" s="1048">
        <f t="shared" si="18"/>
        <v>128808</v>
      </c>
      <c r="E356" s="1049"/>
      <c r="F356" s="1049"/>
      <c r="G356" s="1049">
        <f t="shared" ref="G356:G357" si="19">+D356</f>
        <v>128808</v>
      </c>
      <c r="H356" s="1049"/>
      <c r="I356" s="1049"/>
      <c r="J356" s="1049"/>
      <c r="K356" s="1049"/>
      <c r="L356" s="1049"/>
      <c r="M356" s="1049"/>
      <c r="N356" s="1049"/>
    </row>
    <row r="357" spans="1:14" ht="13.5" thickBot="1">
      <c r="A357" s="2157" t="s">
        <v>1226</v>
      </c>
      <c r="B357" s="2157"/>
      <c r="C357" s="2158"/>
      <c r="D357" s="1048">
        <f t="shared" si="18"/>
        <v>71000</v>
      </c>
      <c r="E357" s="1049"/>
      <c r="F357" s="1049"/>
      <c r="G357" s="1049">
        <f t="shared" si="19"/>
        <v>71000</v>
      </c>
      <c r="H357" s="1049"/>
      <c r="I357" s="1049"/>
      <c r="J357" s="1049"/>
      <c r="K357" s="1049"/>
      <c r="L357" s="1049"/>
      <c r="M357" s="1049"/>
      <c r="N357" s="1049"/>
    </row>
    <row r="358" spans="1:14" ht="13.5" thickBot="1">
      <c r="A358" s="2157" t="s">
        <v>1227</v>
      </c>
      <c r="B358" s="2157"/>
      <c r="C358" s="2158"/>
      <c r="D358" s="1048">
        <f t="shared" si="18"/>
        <v>12000</v>
      </c>
      <c r="E358" s="1049"/>
      <c r="F358" s="1049"/>
      <c r="G358" s="1049">
        <f>+D358</f>
        <v>12000</v>
      </c>
      <c r="H358" s="1049"/>
      <c r="I358" s="1049"/>
      <c r="J358" s="1049"/>
      <c r="K358" s="1049"/>
      <c r="L358" s="1049"/>
      <c r="M358" s="1049"/>
      <c r="N358" s="1049"/>
    </row>
    <row r="359" spans="1:14" ht="13.5" thickBot="1">
      <c r="A359" s="2124" t="s">
        <v>1228</v>
      </c>
      <c r="B359" s="2124"/>
      <c r="C359" s="2125"/>
      <c r="D359" s="1048">
        <f t="shared" si="18"/>
        <v>0</v>
      </c>
      <c r="E359" s="1049"/>
      <c r="F359" s="1049"/>
      <c r="G359" s="1049"/>
      <c r="H359" s="1049"/>
      <c r="I359" s="1049"/>
      <c r="J359" s="1049"/>
      <c r="K359" s="1049"/>
      <c r="L359" s="1049"/>
      <c r="M359" s="1049"/>
      <c r="N359" s="1049"/>
    </row>
    <row r="360" spans="1:14" ht="13.5" thickBot="1">
      <c r="A360" s="2124" t="s">
        <v>1755</v>
      </c>
      <c r="B360" s="2124"/>
      <c r="C360" s="2125"/>
      <c r="D360" s="1048">
        <f t="shared" si="18"/>
        <v>0</v>
      </c>
      <c r="E360" s="1049"/>
      <c r="F360" s="1049"/>
      <c r="G360" s="1049"/>
      <c r="H360" s="1049"/>
      <c r="I360" s="1049"/>
      <c r="J360" s="1049"/>
      <c r="K360" s="1049"/>
      <c r="L360" s="1049"/>
      <c r="M360" s="1049"/>
      <c r="N360" s="1049"/>
    </row>
    <row r="361" spans="1:14" ht="13.5" thickBot="1">
      <c r="A361" s="2128" t="s">
        <v>1103</v>
      </c>
      <c r="B361" s="2128"/>
      <c r="C361" s="2129"/>
      <c r="D361" s="1048">
        <f t="shared" si="18"/>
        <v>40000</v>
      </c>
      <c r="E361" s="1049"/>
      <c r="F361" s="1049"/>
      <c r="G361" s="1049">
        <f>+D361</f>
        <v>40000</v>
      </c>
      <c r="H361" s="1049"/>
      <c r="I361" s="1049"/>
      <c r="J361" s="1049"/>
      <c r="K361" s="1049"/>
      <c r="L361" s="1049"/>
      <c r="M361" s="1049"/>
      <c r="N361" s="1049"/>
    </row>
    <row r="362" spans="1:14" ht="13.5" thickBot="1">
      <c r="A362" s="2126" t="s">
        <v>1493</v>
      </c>
      <c r="B362" s="2126"/>
      <c r="C362" s="2127" t="s">
        <v>1493</v>
      </c>
      <c r="D362" s="1048">
        <f t="shared" si="18"/>
        <v>0</v>
      </c>
      <c r="E362" s="1049"/>
      <c r="F362" s="1049"/>
      <c r="G362" s="1049"/>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128" t="s">
        <v>1105</v>
      </c>
      <c r="B364" s="2128"/>
      <c r="C364" s="2129"/>
      <c r="D364" s="1048">
        <f t="shared" ref="D364:D370" si="20">E297</f>
        <v>60000</v>
      </c>
      <c r="E364" s="1049"/>
      <c r="F364" s="1049"/>
      <c r="G364" s="1049">
        <f>+D364</f>
        <v>60000</v>
      </c>
      <c r="H364" s="1049"/>
      <c r="I364" s="1049"/>
      <c r="J364" s="1049"/>
      <c r="K364" s="1049"/>
      <c r="L364" s="1049"/>
      <c r="M364" s="1049"/>
      <c r="N364" s="1049"/>
    </row>
    <row r="365" spans="1:14" ht="13.5" thickBot="1">
      <c r="A365" s="2149" t="s">
        <v>1106</v>
      </c>
      <c r="B365" s="2149"/>
      <c r="C365" s="2150"/>
      <c r="D365" s="1048">
        <f t="shared" si="20"/>
        <v>24000</v>
      </c>
      <c r="E365" s="1049"/>
      <c r="F365" s="1049"/>
      <c r="G365" s="1049">
        <f>+D365</f>
        <v>24000</v>
      </c>
      <c r="H365" s="1049"/>
      <c r="I365" s="1049"/>
      <c r="J365" s="1049"/>
      <c r="K365" s="1049"/>
      <c r="L365" s="1049"/>
      <c r="M365" s="1049"/>
      <c r="N365" s="1049"/>
    </row>
    <row r="366" spans="1:14" ht="13.5" thickBot="1">
      <c r="A366" s="2149" t="s">
        <v>1107</v>
      </c>
      <c r="B366" s="2149"/>
      <c r="C366" s="2150"/>
      <c r="D366" s="1048">
        <f t="shared" si="20"/>
        <v>833000</v>
      </c>
      <c r="E366" s="1049"/>
      <c r="F366" s="1049"/>
      <c r="G366" s="1049">
        <f>+D366-I366</f>
        <v>618248</v>
      </c>
      <c r="H366" s="1049"/>
      <c r="I366" s="1049">
        <v>214752</v>
      </c>
      <c r="J366" s="1049"/>
      <c r="K366" s="1049"/>
      <c r="L366" s="1049"/>
      <c r="M366" s="1049"/>
      <c r="N366" s="1049"/>
    </row>
    <row r="367" spans="1:14" ht="13.5" thickBot="1">
      <c r="A367" s="2149" t="s">
        <v>1108</v>
      </c>
      <c r="B367" s="2149"/>
      <c r="C367" s="2150"/>
      <c r="D367" s="1048">
        <f t="shared" si="20"/>
        <v>75000</v>
      </c>
      <c r="E367" s="1049"/>
      <c r="F367" s="1049"/>
      <c r="G367" s="1049">
        <f>+D367</f>
        <v>75000</v>
      </c>
      <c r="H367" s="1049"/>
      <c r="I367" s="1049"/>
      <c r="J367" s="1049"/>
      <c r="K367" s="1049"/>
      <c r="L367" s="1049"/>
      <c r="M367" s="1049"/>
      <c r="N367" s="1049"/>
    </row>
    <row r="368" spans="1:14" ht="13.5" thickBot="1">
      <c r="A368" s="2149" t="s">
        <v>1109</v>
      </c>
      <c r="B368" s="2149"/>
      <c r="C368" s="2150"/>
      <c r="D368" s="1048">
        <f t="shared" si="20"/>
        <v>10000</v>
      </c>
      <c r="E368" s="1049"/>
      <c r="F368" s="1049"/>
      <c r="G368" s="1049">
        <f t="shared" ref="G368:G370" si="21">+D368</f>
        <v>10000</v>
      </c>
      <c r="H368" s="1049"/>
      <c r="I368" s="1049"/>
      <c r="J368" s="1049"/>
      <c r="K368" s="1049"/>
      <c r="L368" s="1049"/>
      <c r="M368" s="1049"/>
      <c r="N368" s="1049"/>
    </row>
    <row r="369" spans="1:14" ht="13.5" thickBot="1">
      <c r="A369" s="2149" t="s">
        <v>242</v>
      </c>
      <c r="B369" s="2149"/>
      <c r="C369" s="2150"/>
      <c r="D369" s="1048">
        <f t="shared" si="20"/>
        <v>30000</v>
      </c>
      <c r="E369" s="1049"/>
      <c r="F369" s="1049"/>
      <c r="G369" s="1049">
        <f t="shared" si="21"/>
        <v>30000</v>
      </c>
      <c r="H369" s="1049"/>
      <c r="I369" s="1049"/>
      <c r="J369" s="1049"/>
      <c r="K369" s="1049"/>
      <c r="L369" s="1049"/>
      <c r="M369" s="1049"/>
      <c r="N369" s="1049"/>
    </row>
    <row r="370" spans="1:14" ht="13.5" thickBot="1">
      <c r="A370" s="1007"/>
      <c r="B370" s="1007"/>
      <c r="C370" s="1007" t="s">
        <v>1497</v>
      </c>
      <c r="D370" s="1048">
        <f t="shared" si="20"/>
        <v>40000</v>
      </c>
      <c r="E370" s="1049"/>
      <c r="F370" s="1049"/>
      <c r="G370" s="1049">
        <f t="shared" si="21"/>
        <v>40000</v>
      </c>
      <c r="H370" s="1049"/>
      <c r="I370" s="1049"/>
      <c r="J370" s="1049"/>
      <c r="K370" s="1049"/>
      <c r="L370" s="1049"/>
      <c r="M370" s="1049"/>
      <c r="N370" s="1049"/>
    </row>
    <row r="371" spans="1:14" ht="13.5" thickBot="1">
      <c r="A371" s="1018"/>
      <c r="B371" s="1066"/>
      <c r="C371" s="1066" t="s">
        <v>1486</v>
      </c>
      <c r="D371" s="1048">
        <f t="shared" ref="D371" si="22">E304</f>
        <v>0</v>
      </c>
      <c r="E371" s="1049"/>
      <c r="F371" s="1049"/>
      <c r="G371" s="1049"/>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24" t="s">
        <v>1232</v>
      </c>
      <c r="B373" s="2124"/>
      <c r="C373" s="2125"/>
      <c r="D373" s="1048">
        <f>E306</f>
        <v>2000</v>
      </c>
      <c r="E373" s="1049"/>
      <c r="F373" s="1049"/>
      <c r="G373" s="1049">
        <f>+D373</f>
        <v>2000</v>
      </c>
      <c r="H373" s="1049"/>
      <c r="I373" s="1049"/>
      <c r="J373" s="1049"/>
      <c r="K373" s="1049"/>
      <c r="L373" s="1049"/>
      <c r="M373" s="1049"/>
      <c r="N373" s="1049"/>
    </row>
    <row r="374" spans="1:14" ht="13.5" thickBot="1">
      <c r="A374" s="2124" t="s">
        <v>1233</v>
      </c>
      <c r="B374" s="2124"/>
      <c r="C374" s="2125"/>
      <c r="D374" s="1048">
        <f t="shared" ref="D374:D376" si="23">E307</f>
        <v>40151</v>
      </c>
      <c r="E374" s="1049"/>
      <c r="F374" s="1049"/>
      <c r="G374" s="1049">
        <f t="shared" ref="G374:G375" si="24">+D374</f>
        <v>40151</v>
      </c>
      <c r="H374" s="1049"/>
      <c r="I374" s="1049"/>
      <c r="J374" s="1049"/>
      <c r="K374" s="1049"/>
      <c r="L374" s="1049"/>
      <c r="M374" s="1049"/>
      <c r="N374" s="1049"/>
    </row>
    <row r="375" spans="1:14" ht="13.5" thickBot="1">
      <c r="A375" s="2124" t="s">
        <v>1102</v>
      </c>
      <c r="B375" s="2124"/>
      <c r="C375" s="2125"/>
      <c r="D375" s="1048">
        <f t="shared" si="23"/>
        <v>42300</v>
      </c>
      <c r="E375" s="1049"/>
      <c r="F375" s="1049"/>
      <c r="G375" s="1049">
        <f t="shared" si="24"/>
        <v>42300</v>
      </c>
      <c r="H375" s="1049"/>
      <c r="I375" s="1049"/>
      <c r="J375" s="1049"/>
      <c r="K375" s="1049"/>
      <c r="L375" s="1049"/>
      <c r="M375" s="1049"/>
      <c r="N375" s="1049"/>
    </row>
    <row r="376" spans="1:14" ht="13.5" thickBot="1">
      <c r="A376" s="2124" t="s">
        <v>1757</v>
      </c>
      <c r="B376" s="2124"/>
      <c r="C376" s="2125"/>
      <c r="D376" s="1048">
        <f t="shared" si="23"/>
        <v>0</v>
      </c>
      <c r="E376" s="1049"/>
      <c r="F376" s="1049"/>
      <c r="G376" s="1049"/>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24" t="s">
        <v>243</v>
      </c>
      <c r="B378" s="2124"/>
      <c r="C378" s="2125"/>
      <c r="D378" s="1048">
        <f>E311</f>
        <v>80000</v>
      </c>
      <c r="E378" s="1049"/>
      <c r="F378" s="1049"/>
      <c r="G378" s="1049">
        <f>+D378</f>
        <v>80000</v>
      </c>
      <c r="H378" s="1049"/>
      <c r="I378" s="1049"/>
      <c r="J378" s="1049"/>
      <c r="K378" s="1049"/>
      <c r="L378" s="1049"/>
      <c r="M378" s="1049"/>
      <c r="N378" s="1049"/>
    </row>
    <row r="379" spans="1:14" ht="13.5" thickBot="1">
      <c r="A379" s="2124" t="s">
        <v>244</v>
      </c>
      <c r="B379" s="2124"/>
      <c r="C379" s="2125"/>
      <c r="D379" s="1048">
        <f t="shared" ref="D379:D380" si="25">E312</f>
        <v>0</v>
      </c>
      <c r="E379" s="1049"/>
      <c r="F379" s="1049"/>
      <c r="G379" s="1049"/>
      <c r="H379" s="1049"/>
      <c r="I379" s="1049"/>
      <c r="J379" s="1049"/>
      <c r="K379" s="1049"/>
      <c r="L379" s="1049"/>
      <c r="M379" s="1049"/>
      <c r="N379" s="1049"/>
    </row>
    <row r="380" spans="1:14" ht="13.5" thickBot="1">
      <c r="A380" s="2124" t="s">
        <v>1495</v>
      </c>
      <c r="B380" s="2124"/>
      <c r="C380" s="2125"/>
      <c r="D380" s="1048">
        <f t="shared" si="25"/>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7302844</v>
      </c>
      <c r="E382" s="1058">
        <f>SUM(E322:E380)</f>
        <v>700000</v>
      </c>
      <c r="F382" s="1058">
        <f t="shared" ref="F382:N382" si="26">SUM(F322:F380)</f>
        <v>0</v>
      </c>
      <c r="G382" s="1058">
        <f t="shared" si="26"/>
        <v>6388092</v>
      </c>
      <c r="H382" s="1058">
        <f t="shared" si="26"/>
        <v>0</v>
      </c>
      <c r="I382" s="1058">
        <f t="shared" si="26"/>
        <v>214752</v>
      </c>
      <c r="J382" s="1058">
        <f t="shared" si="26"/>
        <v>0</v>
      </c>
      <c r="K382" s="1058">
        <f t="shared" si="26"/>
        <v>0</v>
      </c>
      <c r="L382" s="1058">
        <f t="shared" si="26"/>
        <v>0</v>
      </c>
      <c r="M382" s="1058">
        <f t="shared" si="26"/>
        <v>0</v>
      </c>
      <c r="N382" s="1058">
        <f t="shared" si="26"/>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54" t="s">
        <v>304</v>
      </c>
      <c r="B385" s="2154"/>
      <c r="C385" s="2154"/>
      <c r="D385" s="2154"/>
      <c r="E385" s="2154"/>
      <c r="F385" s="2154"/>
      <c r="G385" s="2154"/>
      <c r="H385" s="2154"/>
      <c r="I385" s="2154"/>
      <c r="J385" s="2154"/>
      <c r="K385" s="2154"/>
      <c r="L385" s="2154"/>
      <c r="M385" s="2154"/>
      <c r="N385" s="2154"/>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46" t="s">
        <v>283</v>
      </c>
      <c r="D388" s="2147"/>
      <c r="E388" s="2147"/>
      <c r="F388" s="2147"/>
      <c r="G388" s="2147"/>
      <c r="H388" s="2147"/>
      <c r="I388" s="2147"/>
      <c r="J388" s="2147"/>
      <c r="K388" s="2147"/>
      <c r="L388" s="2148"/>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46" t="s">
        <v>283</v>
      </c>
      <c r="D392" s="2147"/>
      <c r="E392" s="2147"/>
      <c r="F392" s="2147"/>
      <c r="G392" s="2147"/>
      <c r="H392" s="2147"/>
      <c r="I392" s="2147"/>
      <c r="J392" s="2147"/>
      <c r="K392" s="2147"/>
      <c r="L392" s="2148"/>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197:H203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74:L286 E306:L309 G197:G203 H10:J29 J217:K226 G145:G147 J200:K203 E288:L295 E334:N339 E260:L267 G54 G59:G61 G65:G70 G79:G93 G99:G105 G110:G126 G131:G140 E297:L304 E341:N379">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 zoomScale="140" zoomScaleNormal="140" workbookViewId="0">
      <selection activeCell="B72" sqref="B72"/>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2119</v>
      </c>
      <c r="B1" s="1410"/>
      <c r="C1" s="1410"/>
      <c r="D1" s="1410"/>
      <c r="E1" s="1410"/>
      <c r="F1" s="1410"/>
      <c r="G1" s="1410"/>
      <c r="H1" s="1410"/>
      <c r="I1" s="1410"/>
    </row>
    <row r="2" spans="1:11" s="1411" customFormat="1" ht="35.25">
      <c r="A2" s="1412" t="s">
        <v>1341</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1132</v>
      </c>
      <c r="B5" s="2210" t="str">
        <f>'Project Information'!C6</f>
        <v>Chestnut Commons</v>
      </c>
      <c r="C5" s="2211"/>
      <c r="D5" s="1416" t="s">
        <v>858</v>
      </c>
      <c r="E5" s="1417" t="str">
        <f>CRMGenCon</f>
        <v>Cherry Chestnut Realty Company, LLC</v>
      </c>
    </row>
    <row r="6" spans="1:11" ht="24.75" customHeight="1" thickBot="1">
      <c r="A6" s="1416"/>
      <c r="B6" s="1416"/>
      <c r="C6" s="1416"/>
      <c r="D6" s="1416"/>
      <c r="E6" s="1416"/>
    </row>
    <row r="7" spans="1:11" ht="14.45" customHeight="1" thickBot="1">
      <c r="A7" s="1416" t="s">
        <v>859</v>
      </c>
      <c r="B7" s="2210" t="str">
        <f>'Project Information'!C25</f>
        <v>Chestnut Street Property Holdings, LP</v>
      </c>
      <c r="C7" s="2211"/>
      <c r="D7" s="1416" t="s">
        <v>860</v>
      </c>
      <c r="E7" s="1417" t="str">
        <f>PJCProjectCity</f>
        <v>Chillicothe</v>
      </c>
    </row>
    <row r="8" spans="1:11" ht="43.15" customHeight="1">
      <c r="A8" s="2216" t="s">
        <v>1340</v>
      </c>
      <c r="B8" s="2217"/>
      <c r="C8" s="2217"/>
      <c r="D8" s="2217"/>
      <c r="E8" s="2217"/>
    </row>
    <row r="9" spans="1:11">
      <c r="A9" s="2217"/>
      <c r="B9" s="2217"/>
      <c r="C9" s="2217"/>
      <c r="D9" s="2217"/>
      <c r="E9" s="2217"/>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1358</v>
      </c>
      <c r="G12" s="1423"/>
      <c r="H12" s="1422" t="s">
        <v>1359</v>
      </c>
      <c r="I12" s="1423"/>
    </row>
    <row r="13" spans="1:11" ht="38.25">
      <c r="A13" s="1424" t="s">
        <v>862</v>
      </c>
      <c r="B13" s="1425" t="s">
        <v>87</v>
      </c>
      <c r="C13" s="1425" t="s">
        <v>863</v>
      </c>
      <c r="D13" s="1425" t="s">
        <v>864</v>
      </c>
      <c r="E13" s="1425" t="s">
        <v>123</v>
      </c>
      <c r="F13" s="1425" t="s">
        <v>1428</v>
      </c>
      <c r="G13" s="1425" t="s">
        <v>1360</v>
      </c>
      <c r="H13" s="1425" t="s">
        <v>1428</v>
      </c>
      <c r="I13" s="1425" t="s">
        <v>1360</v>
      </c>
      <c r="J13" s="1420"/>
      <c r="K13" s="1420"/>
    </row>
    <row r="14" spans="1:11" ht="13.5" thickBot="1">
      <c r="A14" s="1426" t="s">
        <v>865</v>
      </c>
      <c r="B14" s="1427"/>
      <c r="C14" s="1427"/>
      <c r="D14" s="1427"/>
      <c r="E14" s="1427"/>
    </row>
    <row r="15" spans="1:11" ht="13.5" thickBot="1">
      <c r="A15" s="1428" t="s">
        <v>866</v>
      </c>
      <c r="B15" s="1429">
        <v>0</v>
      </c>
      <c r="C15" s="1429"/>
      <c r="D15" s="1430"/>
      <c r="E15" s="1431">
        <f t="shared" ref="E15:E24" si="0">SUM(B15:D15)</f>
        <v>0</v>
      </c>
      <c r="F15" s="1431">
        <f>E15/'Data Analysis'!$C$188</f>
        <v>0</v>
      </c>
      <c r="G15" s="1431">
        <f>E15/'Data Analysis'!$C$183</f>
        <v>0</v>
      </c>
      <c r="H15" s="1431">
        <f>E15/'Data Analysis'!$D$188</f>
        <v>0</v>
      </c>
      <c r="I15" s="1431">
        <f>E15/'Data Analysis'!$D$183</f>
        <v>0</v>
      </c>
    </row>
    <row r="16" spans="1:11" ht="13.5" thickBot="1">
      <c r="A16" s="1428" t="s">
        <v>867</v>
      </c>
      <c r="B16" s="1429">
        <v>24175</v>
      </c>
      <c r="C16" s="1429"/>
      <c r="D16" s="1430"/>
      <c r="E16" s="1431">
        <f t="shared" si="0"/>
        <v>24175</v>
      </c>
      <c r="F16" s="1432">
        <f>E16/'Data Analysis'!$C$188</f>
        <v>0.46402932934085761</v>
      </c>
      <c r="G16" s="1431">
        <f>E16/'Data Analysis'!$C$183</f>
        <v>514.36170212765956</v>
      </c>
      <c r="H16" s="1432">
        <f>E16/'Data Analysis'!$D$188</f>
        <v>0.46402932934085761</v>
      </c>
      <c r="I16" s="1491">
        <f>E16/'Data Analysis'!$D$183</f>
        <v>514.36170212765956</v>
      </c>
    </row>
    <row r="17" spans="1:9" ht="13.5" thickBot="1">
      <c r="A17" s="1428" t="s">
        <v>868</v>
      </c>
      <c r="B17" s="1429">
        <v>79780</v>
      </c>
      <c r="C17" s="1429"/>
      <c r="D17" s="1430"/>
      <c r="E17" s="1433">
        <f>SUM(B17:D17)</f>
        <v>79780</v>
      </c>
      <c r="F17" s="1432">
        <f>E17/'Data Analysis'!$C$188</f>
        <v>1.5313447733118355</v>
      </c>
      <c r="G17" s="1431">
        <f>E17/'Data Analysis'!$C$183</f>
        <v>1697.4468085106382</v>
      </c>
      <c r="H17" s="1432">
        <f>E17/'Data Analysis'!$D$188</f>
        <v>1.5313447733118355</v>
      </c>
      <c r="I17" s="1491">
        <f>E17/'Data Analysis'!$D$183</f>
        <v>1697.4468085106382</v>
      </c>
    </row>
    <row r="18" spans="1:9" ht="13.5" thickBot="1">
      <c r="A18" s="1428" t="s">
        <v>869</v>
      </c>
      <c r="B18" s="1429">
        <v>48350</v>
      </c>
      <c r="C18" s="1429"/>
      <c r="D18" s="1430"/>
      <c r="E18" s="1431">
        <f>SUM(B18:D18)</f>
        <v>48350</v>
      </c>
      <c r="F18" s="1432">
        <f>E18/'Data Analysis'!$C$188</f>
        <v>0.92805865868171522</v>
      </c>
      <c r="G18" s="1431">
        <f>E18/'Data Analysis'!$C$183</f>
        <v>1028.7234042553191</v>
      </c>
      <c r="H18" s="1432">
        <f>E18/'Data Analysis'!$D$188</f>
        <v>0.92805865868171522</v>
      </c>
      <c r="I18" s="1491">
        <f>E18/'Data Analysis'!$D$183</f>
        <v>1028.7234042553191</v>
      </c>
    </row>
    <row r="19" spans="1:9" ht="13.5" thickBot="1">
      <c r="A19" s="1428" t="s">
        <v>870</v>
      </c>
      <c r="B19" s="1429">
        <v>24175</v>
      </c>
      <c r="C19" s="1429"/>
      <c r="D19" s="1430"/>
      <c r="E19" s="1431">
        <f t="shared" si="0"/>
        <v>24175</v>
      </c>
      <c r="F19" s="1432">
        <f>E19/'Data Analysis'!$C$188</f>
        <v>0.46402932934085761</v>
      </c>
      <c r="G19" s="1431">
        <f>E19/'Data Analysis'!$C$183</f>
        <v>514.36170212765956</v>
      </c>
      <c r="H19" s="1432">
        <f>E19/'Data Analysis'!$D$188</f>
        <v>0.46402932934085761</v>
      </c>
      <c r="I19" s="1491">
        <f>E19/'Data Analysis'!$D$183</f>
        <v>514.36170212765956</v>
      </c>
    </row>
    <row r="20" spans="1:9" ht="13.5" thickBot="1">
      <c r="A20" s="1428" t="s">
        <v>871</v>
      </c>
      <c r="B20" s="1429">
        <v>302220</v>
      </c>
      <c r="C20" s="1429"/>
      <c r="D20" s="1430"/>
      <c r="E20" s="1431">
        <f t="shared" si="0"/>
        <v>302220</v>
      </c>
      <c r="F20" s="1432">
        <f>E20/'Data Analysis'!$C$188</f>
        <v>5.8009904410917885</v>
      </c>
      <c r="G20" s="1431">
        <f>E20/'Data Analysis'!$C$183</f>
        <v>6430.2127659574471</v>
      </c>
      <c r="H20" s="1432">
        <f>E20/'Data Analysis'!$D$188</f>
        <v>5.8009904410917885</v>
      </c>
      <c r="I20" s="1491">
        <f>E20/'Data Analysis'!$D$183</f>
        <v>6430.2127659574471</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1884</v>
      </c>
      <c r="B26" s="1431">
        <f>SUM(B15:B24)</f>
        <v>478700</v>
      </c>
      <c r="C26" s="1431">
        <f>SUM(C15:C24)</f>
        <v>0</v>
      </c>
      <c r="D26" s="1431">
        <f>SUM(D15:D24)</f>
        <v>0</v>
      </c>
      <c r="E26" s="1431">
        <f>SUM(E15:E24)</f>
        <v>478700</v>
      </c>
      <c r="F26" s="1432">
        <f>E26/'Data Analysis'!$C$188</f>
        <v>9.1884525317670551</v>
      </c>
      <c r="G26" s="1431">
        <f>E26/'Data Analysis'!$C$183</f>
        <v>10185.106382978724</v>
      </c>
      <c r="H26" s="1432">
        <f>E26/'Data Analysis'!$D$188</f>
        <v>9.1884525317670551</v>
      </c>
      <c r="I26" s="1491">
        <f>E26/'Data Analysis'!$D$183</f>
        <v>10185.106382978724</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1368</v>
      </c>
      <c r="B40" s="742"/>
      <c r="C40" s="742"/>
      <c r="D40" s="742"/>
      <c r="E40" s="742"/>
      <c r="F40" s="743"/>
      <c r="G40" s="1437"/>
      <c r="H40" s="1437"/>
      <c r="I40" s="1492"/>
    </row>
    <row r="41" spans="1:9" ht="13.5" thickBot="1">
      <c r="A41" s="735" t="s">
        <v>877</v>
      </c>
      <c r="B41" s="736">
        <v>24175</v>
      </c>
      <c r="C41" s="736"/>
      <c r="D41" s="737"/>
      <c r="E41" s="738">
        <f t="shared" ref="E41:E73" si="2">SUM(B41:D41)</f>
        <v>24175</v>
      </c>
      <c r="F41" s="739">
        <f>E41/'Data Analysis'!$C$188</f>
        <v>0.46402932934085761</v>
      </c>
      <c r="G41" s="1431">
        <f>E41/'Data Analysis'!$C$183</f>
        <v>514.36170212765956</v>
      </c>
      <c r="H41" s="1432">
        <f>E41/'Data Analysis'!$D$188</f>
        <v>0.46402932934085761</v>
      </c>
      <c r="I41" s="1491">
        <f>E41/'Data Analysis'!$D$183</f>
        <v>514.36170212765956</v>
      </c>
    </row>
    <row r="42" spans="1:9" ht="13.5" thickBot="1">
      <c r="A42" s="735" t="s">
        <v>878</v>
      </c>
      <c r="B42" s="736">
        <v>120875</v>
      </c>
      <c r="C42" s="736"/>
      <c r="D42" s="737"/>
      <c r="E42" s="738">
        <f t="shared" si="2"/>
        <v>120875</v>
      </c>
      <c r="F42" s="739">
        <f>E42/'Data Analysis'!$C$188</f>
        <v>2.3201466467042882</v>
      </c>
      <c r="G42" s="1431">
        <f>E42/'Data Analysis'!$C$183</f>
        <v>2571.8085106382978</v>
      </c>
      <c r="H42" s="1432">
        <f>E42/'Data Analysis'!$D$188</f>
        <v>2.3201466467042882</v>
      </c>
      <c r="I42" s="1491">
        <f>E42/'Data Analysis'!$D$183</f>
        <v>2571.8085106382978</v>
      </c>
    </row>
    <row r="43" spans="1:9" ht="13.5" thickBot="1">
      <c r="A43" s="735" t="s">
        <v>879</v>
      </c>
      <c r="B43" s="736">
        <v>4835</v>
      </c>
      <c r="C43" s="736"/>
      <c r="D43" s="737"/>
      <c r="E43" s="738">
        <f t="shared" si="2"/>
        <v>4835</v>
      </c>
      <c r="F43" s="739">
        <f>E43/'Data Analysis'!$C$188</f>
        <v>9.2805865868171522E-2</v>
      </c>
      <c r="G43" s="1431">
        <f>E43/'Data Analysis'!$C$183</f>
        <v>102.87234042553192</v>
      </c>
      <c r="H43" s="1432">
        <f>E43/'Data Analysis'!$D$188</f>
        <v>9.2805865868171522E-2</v>
      </c>
      <c r="I43" s="1491">
        <f>E43/'Data Analysis'!$D$183</f>
        <v>102.87234042553192</v>
      </c>
    </row>
    <row r="44" spans="1:9" ht="13.5" thickBot="1">
      <c r="A44" s="735" t="s">
        <v>880</v>
      </c>
      <c r="B44" s="736">
        <v>36265</v>
      </c>
      <c r="C44" s="736"/>
      <c r="D44" s="737"/>
      <c r="E44" s="738">
        <f t="shared" si="2"/>
        <v>36265</v>
      </c>
      <c r="F44" s="739">
        <f>E44/'Data Analysis'!$C$188</f>
        <v>0.69609198049829168</v>
      </c>
      <c r="G44" s="1431">
        <f>E44/'Data Analysis'!$C$183</f>
        <v>771.59574468085111</v>
      </c>
      <c r="H44" s="1432">
        <f>E44/'Data Analysis'!$D$188</f>
        <v>0.69609198049829168</v>
      </c>
      <c r="I44" s="1491">
        <f>E44/'Data Analysis'!$D$183</f>
        <v>771.59574468085111</v>
      </c>
    </row>
    <row r="45" spans="1:9" ht="13.5" thickBot="1">
      <c r="A45" s="735" t="s">
        <v>881</v>
      </c>
      <c r="B45" s="736">
        <v>338450</v>
      </c>
      <c r="C45" s="736"/>
      <c r="D45" s="737"/>
      <c r="E45" s="738">
        <f t="shared" si="2"/>
        <v>338450</v>
      </c>
      <c r="F45" s="739">
        <f>E45/'Data Analysis'!$C$188</f>
        <v>6.4964106107720063</v>
      </c>
      <c r="G45" s="1431">
        <f>E45/'Data Analysis'!$C$183</f>
        <v>7201.0638297872338</v>
      </c>
      <c r="H45" s="1432">
        <f>E45/'Data Analysis'!$D$188</f>
        <v>6.4964106107720063</v>
      </c>
      <c r="I45" s="1491">
        <f>E45/'Data Analysis'!$D$183</f>
        <v>7201.0638297872338</v>
      </c>
    </row>
    <row r="46" spans="1:9" ht="13.5" thickBot="1">
      <c r="A46" s="735" t="s">
        <v>882</v>
      </c>
      <c r="B46" s="736">
        <v>60440</v>
      </c>
      <c r="C46" s="736"/>
      <c r="D46" s="737"/>
      <c r="E46" s="738">
        <f t="shared" si="2"/>
        <v>60440</v>
      </c>
      <c r="F46" s="739">
        <f>E46/'Data Analysis'!$C$188</f>
        <v>1.1601213098391494</v>
      </c>
      <c r="G46" s="1431">
        <f>E46/'Data Analysis'!$C$183</f>
        <v>1285.9574468085107</v>
      </c>
      <c r="H46" s="1432">
        <f>E46/'Data Analysis'!$D$188</f>
        <v>1.1601213098391494</v>
      </c>
      <c r="I46" s="1491">
        <f>E46/'Data Analysis'!$D$183</f>
        <v>1285.9574468085107</v>
      </c>
    </row>
    <row r="47" spans="1:9" ht="13.5" thickBot="1">
      <c r="A47" s="735" t="s">
        <v>883</v>
      </c>
      <c r="B47" s="736">
        <v>12085</v>
      </c>
      <c r="C47" s="736"/>
      <c r="D47" s="737"/>
      <c r="E47" s="738">
        <f t="shared" si="2"/>
        <v>12085</v>
      </c>
      <c r="F47" s="739">
        <f>E47/'Data Analysis'!$C$188</f>
        <v>0.23196667818342354</v>
      </c>
      <c r="G47" s="1431">
        <f>E47/'Data Analysis'!$C$183</f>
        <v>257.12765957446811</v>
      </c>
      <c r="H47" s="1432">
        <f>E47/'Data Analysis'!$D$188</f>
        <v>0.23196667818342354</v>
      </c>
      <c r="I47" s="1491">
        <f>E47/'Data Analysis'!$D$183</f>
        <v>257.12765957446811</v>
      </c>
    </row>
    <row r="48" spans="1:9" ht="13.5" thickBot="1">
      <c r="A48" s="735" t="s">
        <v>884</v>
      </c>
      <c r="B48" s="736">
        <v>72525</v>
      </c>
      <c r="C48" s="736"/>
      <c r="D48" s="737"/>
      <c r="E48" s="738">
        <f t="shared" si="2"/>
        <v>72525</v>
      </c>
      <c r="F48" s="739">
        <f>E48/'Data Analysis'!$C$188</f>
        <v>1.3920879880225729</v>
      </c>
      <c r="G48" s="1431">
        <f>E48/'Data Analysis'!$C$183</f>
        <v>1543.0851063829787</v>
      </c>
      <c r="H48" s="1432">
        <f>E48/'Data Analysis'!$D$188</f>
        <v>1.3920879880225729</v>
      </c>
      <c r="I48" s="1491">
        <f>E48/'Data Analysis'!$D$183</f>
        <v>1543.0851063829787</v>
      </c>
    </row>
    <row r="49" spans="1:9" ht="13.5" thickBot="1">
      <c r="A49" s="735" t="s">
        <v>885</v>
      </c>
      <c r="B49" s="736">
        <v>145050</v>
      </c>
      <c r="C49" s="736"/>
      <c r="D49" s="737"/>
      <c r="E49" s="738">
        <f t="shared" si="2"/>
        <v>145050</v>
      </c>
      <c r="F49" s="739">
        <f>E49/'Data Analysis'!$C$188</f>
        <v>2.7841759760451459</v>
      </c>
      <c r="G49" s="1431">
        <f>E49/'Data Analysis'!$C$183</f>
        <v>3086.1702127659573</v>
      </c>
      <c r="H49" s="1432">
        <f>E49/'Data Analysis'!$D$188</f>
        <v>2.7841759760451459</v>
      </c>
      <c r="I49" s="1491">
        <f>E49/'Data Analysis'!$D$183</f>
        <v>3086.1702127659573</v>
      </c>
    </row>
    <row r="50" spans="1:9" ht="13.5" thickBot="1">
      <c r="A50" s="735" t="s">
        <v>1334</v>
      </c>
      <c r="B50" s="736"/>
      <c r="C50" s="736"/>
      <c r="D50" s="737"/>
      <c r="E50" s="738">
        <f t="shared" si="2"/>
        <v>0</v>
      </c>
      <c r="F50" s="739">
        <f>E50/'Data Analysis'!$C$188</f>
        <v>0</v>
      </c>
      <c r="G50" s="1431">
        <f>E50/'Data Analysis'!$C$183</f>
        <v>0</v>
      </c>
      <c r="H50" s="1432">
        <f>E50/'Data Analysis'!$D$188</f>
        <v>0</v>
      </c>
      <c r="I50" s="1491">
        <f>E50/'Data Analysis'!$D$183</f>
        <v>0</v>
      </c>
    </row>
    <row r="51" spans="1:9" ht="13.5" thickBot="1">
      <c r="A51" s="735" t="s">
        <v>886</v>
      </c>
      <c r="B51" s="736">
        <v>4835</v>
      </c>
      <c r="C51" s="736"/>
      <c r="D51" s="737"/>
      <c r="E51" s="738">
        <f t="shared" si="2"/>
        <v>4835</v>
      </c>
      <c r="F51" s="739">
        <f>E51/'Data Analysis'!$C$188</f>
        <v>9.2805865868171522E-2</v>
      </c>
      <c r="G51" s="1431">
        <f>E51/'Data Analysis'!$C$183</f>
        <v>102.87234042553192</v>
      </c>
      <c r="H51" s="1432">
        <f>E51/'Data Analysis'!$D$188</f>
        <v>9.2805865868171522E-2</v>
      </c>
      <c r="I51" s="1491">
        <f>E51/'Data Analysis'!$D$183</f>
        <v>102.87234042553192</v>
      </c>
    </row>
    <row r="52" spans="1:9" ht="13.5" thickBot="1">
      <c r="A52" s="735" t="s">
        <v>887</v>
      </c>
      <c r="B52" s="736">
        <v>217575</v>
      </c>
      <c r="C52" s="736"/>
      <c r="D52" s="737"/>
      <c r="E52" s="738">
        <f t="shared" si="2"/>
        <v>217575</v>
      </c>
      <c r="F52" s="739">
        <f>E52/'Data Analysis'!$C$188</f>
        <v>4.1762639640677186</v>
      </c>
      <c r="G52" s="1431">
        <f>E52/'Data Analysis'!$C$183</f>
        <v>4629.255319148936</v>
      </c>
      <c r="H52" s="1432">
        <f>E52/'Data Analysis'!$D$188</f>
        <v>4.1762639640677186</v>
      </c>
      <c r="I52" s="1491">
        <f>E52/'Data Analysis'!$D$183</f>
        <v>4629.255319148936</v>
      </c>
    </row>
    <row r="53" spans="1:9" ht="13.5" thickBot="1">
      <c r="A53" s="735" t="s">
        <v>888</v>
      </c>
      <c r="B53" s="736">
        <v>169225</v>
      </c>
      <c r="C53" s="736"/>
      <c r="D53" s="737"/>
      <c r="E53" s="738">
        <f t="shared" si="2"/>
        <v>169225</v>
      </c>
      <c r="F53" s="739">
        <f>E53/'Data Analysis'!$C$188</f>
        <v>3.2482053053860032</v>
      </c>
      <c r="G53" s="1431">
        <f>E53/'Data Analysis'!$C$183</f>
        <v>3600.5319148936169</v>
      </c>
      <c r="H53" s="1432">
        <f>E53/'Data Analysis'!$D$188</f>
        <v>3.2482053053860032</v>
      </c>
      <c r="I53" s="1491">
        <f>E53/'Data Analysis'!$D$183</f>
        <v>3600.5319148936169</v>
      </c>
    </row>
    <row r="54" spans="1:9" ht="13.5" thickBot="1">
      <c r="A54" s="735" t="s">
        <v>889</v>
      </c>
      <c r="B54" s="736">
        <v>12090</v>
      </c>
      <c r="C54" s="736"/>
      <c r="D54" s="737"/>
      <c r="E54" s="738">
        <f t="shared" si="2"/>
        <v>12090</v>
      </c>
      <c r="F54" s="739">
        <f>E54/'Data Analysis'!$C$188</f>
        <v>0.23206265115743407</v>
      </c>
      <c r="G54" s="1431">
        <f>E54/'Data Analysis'!$C$183</f>
        <v>257.2340425531915</v>
      </c>
      <c r="H54" s="1432">
        <f>E54/'Data Analysis'!$D$188</f>
        <v>0.23206265115743407</v>
      </c>
      <c r="I54" s="1491">
        <f>E54/'Data Analysis'!$D$183</f>
        <v>257.2340425531915</v>
      </c>
    </row>
    <row r="55" spans="1:9" ht="13.5" thickBot="1">
      <c r="A55" s="735" t="s">
        <v>890</v>
      </c>
      <c r="B55" s="736">
        <v>410975</v>
      </c>
      <c r="C55" s="736"/>
      <c r="D55" s="737"/>
      <c r="E55" s="738">
        <f t="shared" si="2"/>
        <v>410975</v>
      </c>
      <c r="F55" s="739">
        <f>E55/'Data Analysis'!$C$188</f>
        <v>7.8884985987945795</v>
      </c>
      <c r="G55" s="1431">
        <f>E55/'Data Analysis'!$C$183</f>
        <v>8744.1489361702133</v>
      </c>
      <c r="H55" s="1432">
        <f>E55/'Data Analysis'!$D$188</f>
        <v>7.8884985987945795</v>
      </c>
      <c r="I55" s="1491">
        <f>E55/'Data Analysis'!$D$183</f>
        <v>8744.1489361702133</v>
      </c>
    </row>
    <row r="56" spans="1:9" ht="13.5" thickBot="1">
      <c r="A56" s="735" t="s">
        <v>891</v>
      </c>
      <c r="B56" s="736">
        <v>48350</v>
      </c>
      <c r="C56" s="736"/>
      <c r="D56" s="737"/>
      <c r="E56" s="738">
        <f t="shared" si="2"/>
        <v>48350</v>
      </c>
      <c r="F56" s="739">
        <f>E56/'Data Analysis'!$C$188</f>
        <v>0.92805865868171522</v>
      </c>
      <c r="G56" s="1431">
        <f>E56/'Data Analysis'!$C$183</f>
        <v>1028.7234042553191</v>
      </c>
      <c r="H56" s="1432">
        <f>E56/'Data Analysis'!$D$188</f>
        <v>0.92805865868171522</v>
      </c>
      <c r="I56" s="1491">
        <f>E56/'Data Analysis'!$D$183</f>
        <v>1028.7234042553191</v>
      </c>
    </row>
    <row r="57" spans="1:9" ht="13.5" thickBot="1">
      <c r="A57" s="735" t="s">
        <v>892</v>
      </c>
      <c r="B57" s="736">
        <v>33845</v>
      </c>
      <c r="C57" s="736"/>
      <c r="D57" s="737"/>
      <c r="E57" s="738">
        <f t="shared" si="2"/>
        <v>33845</v>
      </c>
      <c r="F57" s="739">
        <f>E57/'Data Analysis'!$C$188</f>
        <v>0.64964106107720065</v>
      </c>
      <c r="G57" s="1431">
        <f>E57/'Data Analysis'!$C$183</f>
        <v>720.10638297872345</v>
      </c>
      <c r="H57" s="1432">
        <f>E57/'Data Analysis'!$D$188</f>
        <v>0.64964106107720065</v>
      </c>
      <c r="I57" s="1491">
        <f>E57/'Data Analysis'!$D$183</f>
        <v>720.10638297872345</v>
      </c>
    </row>
    <row r="58" spans="1:9" ht="13.5" thickBot="1">
      <c r="A58" s="1428" t="s">
        <v>893</v>
      </c>
      <c r="B58" s="1429">
        <v>72525</v>
      </c>
      <c r="C58" s="1429"/>
      <c r="D58" s="1430"/>
      <c r="E58" s="1431">
        <f t="shared" si="2"/>
        <v>72525</v>
      </c>
      <c r="F58" s="1432">
        <f>E58/'Data Analysis'!$C$188</f>
        <v>1.3920879880225729</v>
      </c>
      <c r="G58" s="1431">
        <f>E58/'Data Analysis'!$C$183</f>
        <v>1543.0851063829787</v>
      </c>
      <c r="H58" s="1432">
        <f>E58/'Data Analysis'!$D$188</f>
        <v>1.3920879880225729</v>
      </c>
      <c r="I58" s="1491">
        <f>E58/'Data Analysis'!$D$183</f>
        <v>1543.0851063829787</v>
      </c>
    </row>
    <row r="59" spans="1:9" ht="13.5" thickBot="1">
      <c r="A59" s="1428" t="s">
        <v>10</v>
      </c>
      <c r="B59" s="1429">
        <v>108785</v>
      </c>
      <c r="C59" s="1429"/>
      <c r="D59" s="1430"/>
      <c r="E59" s="1431">
        <f t="shared" si="2"/>
        <v>108785</v>
      </c>
      <c r="F59" s="1432">
        <f>E59/'Data Analysis'!$C$188</f>
        <v>2.088083995546854</v>
      </c>
      <c r="G59" s="1431">
        <f>E59/'Data Analysis'!$C$183</f>
        <v>2314.5744680851062</v>
      </c>
      <c r="H59" s="1432">
        <f>E59/'Data Analysis'!$D$188</f>
        <v>2.088083995546854</v>
      </c>
      <c r="I59" s="1491">
        <f>E59/'Data Analysis'!$D$183</f>
        <v>2314.5744680851062</v>
      </c>
    </row>
    <row r="60" spans="1:9" ht="13.5" thickBot="1">
      <c r="A60" s="1428" t="s">
        <v>1335</v>
      </c>
      <c r="B60" s="1429">
        <v>72525</v>
      </c>
      <c r="C60" s="1429"/>
      <c r="D60" s="1430"/>
      <c r="E60" s="1431">
        <f t="shared" si="2"/>
        <v>72525</v>
      </c>
      <c r="F60" s="1432">
        <f>E60/'Data Analysis'!$C$188</f>
        <v>1.3920879880225729</v>
      </c>
      <c r="G60" s="1431">
        <f>E60/'Data Analysis'!$C$183</f>
        <v>1543.0851063829787</v>
      </c>
      <c r="H60" s="1432">
        <f>E60/'Data Analysis'!$D$188</f>
        <v>1.3920879880225729</v>
      </c>
      <c r="I60" s="1491">
        <f>E60/'Data Analysis'!$D$183</f>
        <v>1543.0851063829787</v>
      </c>
    </row>
    <row r="61" spans="1:9" ht="13.5" thickBot="1">
      <c r="A61" s="1428" t="s">
        <v>894</v>
      </c>
      <c r="B61" s="1429">
        <v>31430</v>
      </c>
      <c r="C61" s="1429"/>
      <c r="D61" s="1430"/>
      <c r="E61" s="1431">
        <f t="shared" si="2"/>
        <v>31430</v>
      </c>
      <c r="F61" s="1432">
        <f>E61/'Data Analysis'!$C$188</f>
        <v>0.60328611463012016</v>
      </c>
      <c r="G61" s="1431">
        <f>E61/'Data Analysis'!$C$183</f>
        <v>668.72340425531911</v>
      </c>
      <c r="H61" s="1432">
        <f>E61/'Data Analysis'!$D$188</f>
        <v>0.60328611463012016</v>
      </c>
      <c r="I61" s="1491">
        <f>E61/'Data Analysis'!$D$183</f>
        <v>668.72340425531911</v>
      </c>
    </row>
    <row r="62" spans="1:9" ht="13.5" thickBot="1">
      <c r="A62" s="1428" t="s">
        <v>895</v>
      </c>
      <c r="B62" s="1429">
        <v>89450</v>
      </c>
      <c r="C62" s="1429"/>
      <c r="D62" s="1430"/>
      <c r="E62" s="1431">
        <f t="shared" si="2"/>
        <v>89450</v>
      </c>
      <c r="F62" s="1432">
        <f>E62/'Data Analysis'!$C$188</f>
        <v>1.7169565050481785</v>
      </c>
      <c r="G62" s="1431">
        <f>E62/'Data Analysis'!$C$183</f>
        <v>1903.1914893617022</v>
      </c>
      <c r="H62" s="1432">
        <f>E62/'Data Analysis'!$D$188</f>
        <v>1.7169565050481785</v>
      </c>
      <c r="I62" s="1491">
        <f>E62/'Data Analysis'!$D$183</f>
        <v>1903.1914893617022</v>
      </c>
    </row>
    <row r="63" spans="1:9" ht="13.5" thickBot="1">
      <c r="A63" s="1428" t="s">
        <v>896</v>
      </c>
      <c r="B63" s="1429">
        <v>193400</v>
      </c>
      <c r="C63" s="1429"/>
      <c r="D63" s="1430"/>
      <c r="E63" s="1431">
        <f t="shared" si="2"/>
        <v>193400</v>
      </c>
      <c r="F63" s="1432">
        <f>E63/'Data Analysis'!$C$188</f>
        <v>3.7122346347268609</v>
      </c>
      <c r="G63" s="1431">
        <f>E63/'Data Analysis'!$C$183</f>
        <v>4114.8936170212764</v>
      </c>
      <c r="H63" s="1432">
        <f>E63/'Data Analysis'!$D$188</f>
        <v>3.7122346347268609</v>
      </c>
      <c r="I63" s="1491">
        <f>E63/'Data Analysis'!$D$183</f>
        <v>4114.8936170212764</v>
      </c>
    </row>
    <row r="64" spans="1:9" ht="13.5" thickBot="1">
      <c r="A64" s="1428" t="s">
        <v>897</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v>96700</v>
      </c>
      <c r="C65" s="1429"/>
      <c r="D65" s="1430"/>
      <c r="E65" s="1431">
        <f t="shared" si="2"/>
        <v>96700</v>
      </c>
      <c r="F65" s="1432">
        <f>E65/'Data Analysis'!$C$188</f>
        <v>1.8561173173634304</v>
      </c>
      <c r="G65" s="1431">
        <f>E65/'Data Analysis'!$C$183</f>
        <v>2057.4468085106382</v>
      </c>
      <c r="H65" s="1432">
        <f>E65/'Data Analysis'!$D$188</f>
        <v>1.8561173173634304</v>
      </c>
      <c r="I65" s="1491">
        <f>E65/'Data Analysis'!$D$183</f>
        <v>2057.4468085106382</v>
      </c>
    </row>
    <row r="66" spans="1:9" ht="13.5" thickBot="1">
      <c r="A66" s="1428" t="s">
        <v>899</v>
      </c>
      <c r="B66" s="1429">
        <v>410975</v>
      </c>
      <c r="C66" s="1429"/>
      <c r="D66" s="1430"/>
      <c r="E66" s="1431">
        <f t="shared" si="2"/>
        <v>410975</v>
      </c>
      <c r="F66" s="1432">
        <f>E66/'Data Analysis'!$C$188</f>
        <v>7.8884985987945795</v>
      </c>
      <c r="G66" s="1431">
        <f>E66/'Data Analysis'!$C$183</f>
        <v>8744.1489361702133</v>
      </c>
      <c r="H66" s="1432">
        <f>E66/'Data Analysis'!$D$188</f>
        <v>7.8884985987945795</v>
      </c>
      <c r="I66" s="1491">
        <f>E66/'Data Analysis'!$D$183</f>
        <v>8744.1489361702133</v>
      </c>
    </row>
    <row r="67" spans="1:9" ht="13.5" thickBot="1">
      <c r="A67" s="1428" t="s">
        <v>900</v>
      </c>
      <c r="B67" s="1429">
        <v>181310</v>
      </c>
      <c r="C67" s="1429"/>
      <c r="D67" s="1430"/>
      <c r="E67" s="1431">
        <f t="shared" si="2"/>
        <v>181310</v>
      </c>
      <c r="F67" s="1432">
        <f>E67/'Data Analysis'!$C$188</f>
        <v>3.4801719835694267</v>
      </c>
      <c r="G67" s="1431">
        <f>E67/'Data Analysis'!$C$183</f>
        <v>3857.6595744680849</v>
      </c>
      <c r="H67" s="1432">
        <f>E67/'Data Analysis'!$D$188</f>
        <v>3.4801719835694267</v>
      </c>
      <c r="I67" s="1491">
        <f>E67/'Data Analysis'!$D$183</f>
        <v>3857.6595744680849</v>
      </c>
    </row>
    <row r="68" spans="1:9" ht="13.5" thickBot="1">
      <c r="A68" s="1440" t="s">
        <v>901</v>
      </c>
      <c r="B68" s="1429">
        <v>181310</v>
      </c>
      <c r="C68" s="1429"/>
      <c r="D68" s="1430"/>
      <c r="E68" s="1431">
        <f t="shared" si="2"/>
        <v>181310</v>
      </c>
      <c r="F68" s="1432">
        <f>E68/'Data Analysis'!$C$188</f>
        <v>3.4801719835694267</v>
      </c>
      <c r="G68" s="1431">
        <f>E68/'Data Analysis'!$C$183</f>
        <v>3857.6595744680849</v>
      </c>
      <c r="H68" s="1432">
        <f>E68/'Data Analysis'!$D$188</f>
        <v>3.4801719835694267</v>
      </c>
      <c r="I68" s="1491">
        <f>E68/'Data Analysis'!$D$183</f>
        <v>3857.6595744680849</v>
      </c>
    </row>
    <row r="69" spans="1:9" ht="13.5" thickBot="1">
      <c r="A69" s="1428" t="s">
        <v>902</v>
      </c>
      <c r="B69" s="1429">
        <v>96700</v>
      </c>
      <c r="C69" s="1429"/>
      <c r="D69" s="1430"/>
      <c r="E69" s="1431">
        <f t="shared" si="2"/>
        <v>96700</v>
      </c>
      <c r="F69" s="1432">
        <f>E69/'Data Analysis'!$C$188</f>
        <v>1.8561173173634304</v>
      </c>
      <c r="G69" s="1431">
        <f>E69/'Data Analysis'!$C$183</f>
        <v>2057.4468085106382</v>
      </c>
      <c r="H69" s="1432">
        <f>E69/'Data Analysis'!$D$188</f>
        <v>1.8561173173634304</v>
      </c>
      <c r="I69" s="1491">
        <f>E69/'Data Analysis'!$D$183</f>
        <v>2057.4468085106382</v>
      </c>
    </row>
    <row r="70" spans="1:9" ht="13.5" thickBot="1">
      <c r="A70" s="1428" t="s">
        <v>903</v>
      </c>
      <c r="B70" s="1429">
        <v>531850</v>
      </c>
      <c r="C70" s="1429"/>
      <c r="D70" s="1430"/>
      <c r="E70" s="1431">
        <f t="shared" si="2"/>
        <v>531850</v>
      </c>
      <c r="F70" s="1432">
        <f>E70/'Data Analysis'!$C$188</f>
        <v>10.208645245498868</v>
      </c>
      <c r="G70" s="1431">
        <f>E70/'Data Analysis'!$C$183</f>
        <v>11315.95744680851</v>
      </c>
      <c r="H70" s="1432">
        <f>E70/'Data Analysis'!$D$188</f>
        <v>10.208645245498868</v>
      </c>
      <c r="I70" s="1491">
        <f>E70/'Data Analysis'!$D$183</f>
        <v>11315.95744680851</v>
      </c>
    </row>
    <row r="71" spans="1:9" ht="13.5" thickBot="1">
      <c r="A71" s="2017" t="s">
        <v>904</v>
      </c>
      <c r="B71" s="2018"/>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905</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905</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1886</v>
      </c>
      <c r="B75" s="1431">
        <f>SUM(B41:B74)</f>
        <v>3778555</v>
      </c>
      <c r="C75" s="1431">
        <f>SUM(C41:C74)</f>
        <v>0</v>
      </c>
      <c r="D75" s="1431">
        <f>SUM(D41:D74)</f>
        <v>0</v>
      </c>
      <c r="E75" s="1431">
        <f>SUM(E41:E74)</f>
        <v>3778555</v>
      </c>
      <c r="F75" s="1432">
        <f>E75/'Data Analysis'!$C$188</f>
        <v>72.527832162463056</v>
      </c>
      <c r="G75" s="1431">
        <f>E75/'Data Analysis'!$C$183</f>
        <v>80394.787234042553</v>
      </c>
      <c r="H75" s="1432">
        <f>E75/'Data Analysis'!$D$188</f>
        <v>72.527832162463056</v>
      </c>
      <c r="I75" s="1491">
        <f>E75/'Data Analysis'!$D$183</f>
        <v>80394.787234042553</v>
      </c>
    </row>
    <row r="76" spans="1:9">
      <c r="A76" s="1435"/>
      <c r="B76" s="1436"/>
      <c r="C76" s="1436"/>
      <c r="D76" s="1436"/>
      <c r="E76" s="1656"/>
      <c r="G76" s="1437"/>
      <c r="H76" s="1437"/>
      <c r="I76" s="1492"/>
    </row>
    <row r="77" spans="1:9" ht="13.5" thickBot="1">
      <c r="A77" s="1439" t="s">
        <v>1362</v>
      </c>
      <c r="B77" s="1436"/>
      <c r="C77" s="1436"/>
      <c r="D77" s="1436"/>
      <c r="E77" s="1436"/>
      <c r="G77" s="1437"/>
      <c r="H77" s="1437"/>
      <c r="I77" s="1492"/>
    </row>
    <row r="78" spans="1:9" ht="13.5" thickBot="1">
      <c r="A78" s="1428" t="s">
        <v>906</v>
      </c>
      <c r="B78" s="1429">
        <v>96700</v>
      </c>
      <c r="C78" s="1429"/>
      <c r="D78" s="1430"/>
      <c r="E78" s="1431">
        <f>SUM(B78:D78)</f>
        <v>96700</v>
      </c>
      <c r="F78" s="1432">
        <f>E78/'Data Analysis'!$C$188</f>
        <v>1.8561173173634304</v>
      </c>
      <c r="G78" s="1431">
        <f>E78/'Data Analysis'!$C$183</f>
        <v>2057.4468085106382</v>
      </c>
      <c r="H78" s="1432">
        <f>E78/'Data Analysis'!$D$188</f>
        <v>1.8561173173634304</v>
      </c>
      <c r="I78" s="1491">
        <f>E78/'Data Analysis'!$D$183</f>
        <v>2057.4468085106382</v>
      </c>
    </row>
    <row r="79" spans="1:9" ht="13.5" thickBot="1">
      <c r="A79" s="1428" t="s">
        <v>907</v>
      </c>
      <c r="B79" s="1429">
        <v>12085</v>
      </c>
      <c r="C79" s="1429"/>
      <c r="D79" s="1430"/>
      <c r="E79" s="1431">
        <f>SUM(B79:D79)</f>
        <v>12085</v>
      </c>
      <c r="F79" s="1432">
        <f>E79/'Data Analysis'!$C$188</f>
        <v>0.23196667818342354</v>
      </c>
      <c r="G79" s="1431">
        <f>E79/'Data Analysis'!$C$183</f>
        <v>257.12765957446811</v>
      </c>
      <c r="H79" s="1432">
        <f>E79/'Data Analysis'!$D$188</f>
        <v>0.23196667818342354</v>
      </c>
      <c r="I79" s="1491">
        <f>E79/'Data Analysis'!$D$183</f>
        <v>257.12765957446811</v>
      </c>
    </row>
    <row r="80" spans="1:9" ht="13.5" thickBot="1">
      <c r="A80" s="1428" t="s">
        <v>908</v>
      </c>
      <c r="B80" s="1429">
        <v>48350</v>
      </c>
      <c r="C80" s="1429"/>
      <c r="D80" s="1430"/>
      <c r="E80" s="1431">
        <f>SUM(B80:D80)</f>
        <v>48350</v>
      </c>
      <c r="F80" s="1432">
        <f>E80/'Data Analysis'!$C$188</f>
        <v>0.92805865868171522</v>
      </c>
      <c r="G80" s="1431">
        <f>E80/'Data Analysis'!$C$183</f>
        <v>1028.7234042553191</v>
      </c>
      <c r="H80" s="1432">
        <f>E80/'Data Analysis'!$D$188</f>
        <v>0.92805865868171522</v>
      </c>
      <c r="I80" s="1491">
        <f>E80/'Data Analysis'!$D$183</f>
        <v>1028.7234042553191</v>
      </c>
    </row>
    <row r="81" spans="1:9" ht="13.5" thickBot="1">
      <c r="A81" s="1434" t="s">
        <v>1329</v>
      </c>
      <c r="B81" s="1429">
        <v>50000</v>
      </c>
      <c r="C81" s="1429">
        <f>+C80*0.06</f>
        <v>0</v>
      </c>
      <c r="D81" s="1430"/>
      <c r="E81" s="1431">
        <f>SUM(B81:D81)</f>
        <v>50000</v>
      </c>
      <c r="F81" s="1432">
        <f>E81/'Data Analysis'!$C$188</f>
        <v>0.95972974010518641</v>
      </c>
      <c r="G81" s="1431">
        <f>E81/'Data Analysis'!$C$183</f>
        <v>1063.8297872340424</v>
      </c>
      <c r="H81" s="1432">
        <f>E81/'Data Analysis'!$D$188</f>
        <v>0.95972974010518641</v>
      </c>
      <c r="I81" s="1491">
        <f>E81/'Data Analysis'!$D$183</f>
        <v>1063.8297872340424</v>
      </c>
    </row>
    <row r="82" spans="1:9" ht="13.5" thickBot="1">
      <c r="A82" s="1434" t="s">
        <v>1329</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1887</v>
      </c>
      <c r="B84" s="1431">
        <f>SUM(B78:B82)</f>
        <v>207135</v>
      </c>
      <c r="C84" s="1431">
        <f>SUM(C78:C82)</f>
        <v>0</v>
      </c>
      <c r="D84" s="1431">
        <f>SUM(D78:D82)</f>
        <v>0</v>
      </c>
      <c r="E84" s="1431">
        <f>SUM(E78:E82)</f>
        <v>207135</v>
      </c>
      <c r="F84" s="1432">
        <f>E84/'Data Analysis'!$C$188</f>
        <v>3.9758723943337557</v>
      </c>
      <c r="G84" s="1431">
        <f>E84/'Data Analysis'!$C$183</f>
        <v>4407.1276595744685</v>
      </c>
      <c r="H84" s="1432">
        <f>E84/'Data Analysis'!$D$188</f>
        <v>3.9758723943337557</v>
      </c>
      <c r="I84" s="1491">
        <f>E84/'Data Analysis'!$D$183</f>
        <v>4407.1276595744685</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1888</v>
      </c>
      <c r="B89" s="1436"/>
      <c r="C89" s="1436"/>
      <c r="D89" s="1436"/>
      <c r="E89" s="1436"/>
      <c r="G89" s="1437"/>
      <c r="H89" s="1437"/>
      <c r="I89" s="1492"/>
    </row>
    <row r="90" spans="1:9" ht="13.5" thickBot="1">
      <c r="A90" s="1440" t="s">
        <v>910</v>
      </c>
      <c r="B90" s="1429">
        <v>36265</v>
      </c>
      <c r="C90" s="1429"/>
      <c r="D90" s="1430"/>
      <c r="E90" s="1431">
        <f t="shared" ref="E90:E96" si="3">SUM(B90:D90)</f>
        <v>36265</v>
      </c>
      <c r="F90" s="1431">
        <f>E90/'Data Analysis'!$C$188</f>
        <v>0.69609198049829168</v>
      </c>
      <c r="G90" s="1431">
        <f>E90/'Data Analysis'!$C$183</f>
        <v>771.59574468085111</v>
      </c>
      <c r="H90" s="1431">
        <f>E90/'Data Analysis'!$D$188</f>
        <v>0.69609198049829168</v>
      </c>
      <c r="I90" s="1491">
        <f>E90/'Data Analysis'!$D$183</f>
        <v>771.59574468085111</v>
      </c>
    </row>
    <row r="91" spans="1:9" ht="13.5" thickBot="1">
      <c r="A91" s="1440" t="s">
        <v>911</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912</v>
      </c>
      <c r="B92" s="1429">
        <v>24175</v>
      </c>
      <c r="C92" s="1429"/>
      <c r="D92" s="1430"/>
      <c r="E92" s="1431">
        <f t="shared" si="3"/>
        <v>24175</v>
      </c>
      <c r="F92" s="1431">
        <f>E92/'Data Analysis'!$C$188</f>
        <v>0.46402932934085761</v>
      </c>
      <c r="G92" s="1431">
        <f>E92/'Data Analysis'!$C$183</f>
        <v>514.36170212765956</v>
      </c>
      <c r="H92" s="1431">
        <f>E92/'Data Analysis'!$D$188</f>
        <v>0.46402932934085761</v>
      </c>
      <c r="I92" s="1491">
        <f>E92/'Data Analysis'!$D$183</f>
        <v>514.36170212765956</v>
      </c>
    </row>
    <row r="93" spans="1:9" ht="13.5" thickBot="1">
      <c r="A93" s="1440" t="s">
        <v>1369</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913</v>
      </c>
      <c r="B94" s="1429">
        <v>12085</v>
      </c>
      <c r="C94" s="1429"/>
      <c r="D94" s="1430"/>
      <c r="E94" s="1431">
        <f t="shared" si="3"/>
        <v>12085</v>
      </c>
      <c r="F94" s="1431">
        <f>E94/'Data Analysis'!$C$188</f>
        <v>0.23196667818342354</v>
      </c>
      <c r="G94" s="1431">
        <f>E94/'Data Analysis'!$C$183</f>
        <v>257.12765957446811</v>
      </c>
      <c r="H94" s="1431">
        <f>E94/'Data Analysis'!$D$188</f>
        <v>0.23196667818342354</v>
      </c>
      <c r="I94" s="1491">
        <f>E94/'Data Analysis'!$D$183</f>
        <v>257.12765957446811</v>
      </c>
    </row>
    <row r="95" spans="1:9" ht="13.5" thickBot="1">
      <c r="A95" s="1434" t="s">
        <v>914</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914</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72525</v>
      </c>
      <c r="C98" s="1431">
        <f>SUM(C90:C96)</f>
        <v>0</v>
      </c>
      <c r="D98" s="1431">
        <f>SUM(D90:D96)</f>
        <v>0</v>
      </c>
      <c r="E98" s="1431">
        <f>SUM(E90:E96)</f>
        <v>72525</v>
      </c>
      <c r="F98" s="1431">
        <f>E98/'Data Analysis'!$C$188</f>
        <v>1.3920879880225729</v>
      </c>
      <c r="G98" s="1431">
        <f>E98/'Data Analysis'!$C$183</f>
        <v>1543.0851063829787</v>
      </c>
      <c r="H98" s="1431">
        <f>E98/'Data Analysis'!$D$188</f>
        <v>1.3920879880225729</v>
      </c>
      <c r="I98" s="1491">
        <f>E98/'Data Analysis'!$D$183</f>
        <v>1543.0851063829787</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v>272215</v>
      </c>
      <c r="C101" s="1429"/>
      <c r="D101" s="1430"/>
      <c r="E101" s="1431">
        <f>SUM(B101:D101)</f>
        <v>272215</v>
      </c>
      <c r="F101" s="1431">
        <f>E101/'Data Analysis'!$C$188</f>
        <v>5.2250566240546661</v>
      </c>
      <c r="G101" s="1431">
        <f>E101/'Data Analysis'!$C$183</f>
        <v>5791.8085106382978</v>
      </c>
      <c r="H101" s="1431">
        <f>E101/'Data Analysis'!$D$188</f>
        <v>5.2250566240546661</v>
      </c>
      <c r="I101" s="1491">
        <f>E101/'Data Analysis'!$D$183</f>
        <v>5791.8085106382978</v>
      </c>
    </row>
    <row r="102" spans="1:11" ht="13.5" thickBot="1">
      <c r="A102" s="1440" t="s">
        <v>918</v>
      </c>
      <c r="B102" s="1429">
        <v>90740</v>
      </c>
      <c r="C102" s="1429"/>
      <c r="D102" s="1430"/>
      <c r="E102" s="1431">
        <f>SUM(B102:D102)</f>
        <v>90740</v>
      </c>
      <c r="F102" s="1431">
        <f>E102/'Data Analysis'!$C$188</f>
        <v>1.7417175323428922</v>
      </c>
      <c r="G102" s="1431">
        <f>E102/'Data Analysis'!$C$183</f>
        <v>1930.6382978723404</v>
      </c>
      <c r="H102" s="1431">
        <f>E102/'Data Analysis'!$D$188</f>
        <v>1.7417175323428922</v>
      </c>
      <c r="I102" s="1491">
        <f>E102/'Data Analysis'!$D$183</f>
        <v>1930.6382978723404</v>
      </c>
    </row>
    <row r="103" spans="1:11" ht="13.5" thickBot="1">
      <c r="A103" s="1440" t="s">
        <v>1420</v>
      </c>
      <c r="B103" s="1429">
        <v>272215</v>
      </c>
      <c r="C103" s="1429"/>
      <c r="D103" s="1430"/>
      <c r="E103" s="1431">
        <f>SUM(B103:D103)</f>
        <v>272215</v>
      </c>
      <c r="F103" s="1431">
        <f>E103/'Data Analysis'!$C$188</f>
        <v>5.2250566240546661</v>
      </c>
      <c r="G103" s="1431">
        <f>E103/'Data Analysis'!$C$183</f>
        <v>5791.8085106382978</v>
      </c>
      <c r="H103" s="1431">
        <f>E103/'Data Analysis'!$D$188</f>
        <v>5.2250566240546661</v>
      </c>
      <c r="I103" s="1491">
        <f>E103/'Data Analysis'!$D$183</f>
        <v>5791.8085106382978</v>
      </c>
    </row>
    <row r="104" spans="1:11" ht="13.5" thickBot="1">
      <c r="A104" s="1435"/>
      <c r="B104" s="1436"/>
      <c r="C104" s="1436"/>
      <c r="D104" s="1436"/>
      <c r="E104" s="1436"/>
      <c r="G104" s="1437"/>
      <c r="H104" s="1437"/>
      <c r="I104" s="1492"/>
    </row>
    <row r="105" spans="1:11" ht="13.5" thickBot="1">
      <c r="A105" s="1438" t="s">
        <v>1889</v>
      </c>
      <c r="B105" s="1431">
        <f>SUM(B101:B103)</f>
        <v>635170</v>
      </c>
      <c r="C105" s="1431">
        <f>SUM(C101:C103)</f>
        <v>0</v>
      </c>
      <c r="D105" s="1431">
        <f>SUM(D101:D103)</f>
        <v>0</v>
      </c>
      <c r="E105" s="1431">
        <f>SUM(E101:E103)</f>
        <v>635170</v>
      </c>
      <c r="F105" s="1431">
        <f>E105/'Data Analysis'!$C$188</f>
        <v>12.191830780452225</v>
      </c>
      <c r="G105" s="1431">
        <f>E105/'Data Analysis'!$C$183</f>
        <v>13514.255319148937</v>
      </c>
      <c r="H105" s="1431">
        <f>E105/'Data Analysis'!$D$188</f>
        <v>12.191830780452225</v>
      </c>
      <c r="I105" s="1491">
        <f>E105/'Data Analysis'!$D$183</f>
        <v>13514.255319148937</v>
      </c>
    </row>
    <row r="106" spans="1:11" ht="13.5" thickBot="1">
      <c r="A106" s="1443"/>
      <c r="E106" s="1658"/>
      <c r="G106" s="1437"/>
      <c r="H106" s="1437"/>
      <c r="I106" s="1492"/>
    </row>
    <row r="107" spans="1:11" ht="41.25" customHeight="1" thickBot="1">
      <c r="A107" s="1445" t="s">
        <v>920</v>
      </c>
      <c r="B107" s="1431">
        <f>B26+B38+B75+B84+B105+B98</f>
        <v>5172085</v>
      </c>
      <c r="C107" s="1431">
        <f>C26+C38+C75+C84+C105+C98</f>
        <v>0</v>
      </c>
      <c r="D107" s="1431">
        <f>D26+D38+D75+D84+D105+D98</f>
        <v>0</v>
      </c>
      <c r="E107" s="1431">
        <f>E26+E38+E75+E84+E105+E98</f>
        <v>5172085</v>
      </c>
      <c r="F107" s="1431">
        <f>E107/'Data Analysis'!$C$188</f>
        <v>99.276075857038663</v>
      </c>
      <c r="G107" s="1431">
        <f>E107/'Data Analysis'!$C$183</f>
        <v>110044.36170212766</v>
      </c>
      <c r="H107" s="1431">
        <f>E107/'Data Analysis'!$D$188</f>
        <v>99.276075857038663</v>
      </c>
      <c r="I107" s="1491">
        <f>E107/'Data Analysis'!$D$183</f>
        <v>110044.36170212766</v>
      </c>
    </row>
    <row r="108" spans="1:11">
      <c r="I108" s="1492"/>
    </row>
    <row r="109" spans="1:11" s="1446" customFormat="1" ht="39.950000000000003" customHeight="1">
      <c r="A109" s="2219" t="s">
        <v>1321</v>
      </c>
      <c r="B109" s="2220"/>
      <c r="C109" s="2220"/>
      <c r="D109" s="2220"/>
      <c r="E109" s="2220"/>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8" t="s">
        <v>921</v>
      </c>
      <c r="B111" s="2218"/>
      <c r="C111" s="2218"/>
      <c r="D111" s="2218"/>
      <c r="E111" s="2218"/>
      <c r="F111" s="1418"/>
      <c r="G111" s="1418"/>
      <c r="H111" s="1418"/>
      <c r="I111" s="1492"/>
      <c r="J111" s="1418"/>
      <c r="K111" s="1418"/>
    </row>
    <row r="112" spans="1:11" s="1446" customFormat="1" ht="39.950000000000003" customHeight="1" thickBot="1">
      <c r="A112" s="1447" t="s">
        <v>922</v>
      </c>
      <c r="B112" s="2212" t="s">
        <v>923</v>
      </c>
      <c r="C112" s="2213"/>
      <c r="D112" s="2213"/>
      <c r="E112" s="2214"/>
      <c r="I112" s="1493"/>
    </row>
    <row r="113" spans="1:9" s="1446" customFormat="1" ht="39.950000000000003" customHeight="1" thickBot="1">
      <c r="A113" s="1448" t="s">
        <v>924</v>
      </c>
      <c r="B113" s="2212" t="s">
        <v>925</v>
      </c>
      <c r="C113" s="2213"/>
      <c r="D113" s="2213"/>
      <c r="E113" s="2214"/>
      <c r="I113" s="1493"/>
    </row>
    <row r="114" spans="1:9" s="1446" customFormat="1" ht="39.950000000000003" customHeight="1" thickBot="1">
      <c r="A114" s="1448" t="s">
        <v>926</v>
      </c>
      <c r="B114" s="2212" t="s">
        <v>927</v>
      </c>
      <c r="C114" s="2213"/>
      <c r="D114" s="2213"/>
      <c r="E114" s="2214"/>
      <c r="I114" s="1493"/>
    </row>
    <row r="115" spans="1:9" s="1446" customFormat="1" ht="39.950000000000003" customHeight="1" thickBot="1">
      <c r="A115" s="1448" t="s">
        <v>928</v>
      </c>
      <c r="B115" s="2212" t="s">
        <v>1330</v>
      </c>
      <c r="C115" s="2213"/>
      <c r="D115" s="2213"/>
      <c r="E115" s="2214"/>
      <c r="I115" s="1493"/>
    </row>
    <row r="116" spans="1:9" s="1446" customFormat="1" ht="39.950000000000003" customHeight="1" thickBot="1">
      <c r="A116" s="1448" t="s">
        <v>929</v>
      </c>
      <c r="B116" s="2212" t="s">
        <v>930</v>
      </c>
      <c r="C116" s="2213"/>
      <c r="D116" s="2213"/>
      <c r="E116" s="2214"/>
      <c r="I116" s="1493"/>
    </row>
    <row r="117" spans="1:9" s="1446" customFormat="1" ht="39.950000000000003" customHeight="1" thickBot="1">
      <c r="A117" s="1448" t="s">
        <v>931</v>
      </c>
      <c r="B117" s="2212" t="s">
        <v>1331</v>
      </c>
      <c r="C117" s="2213"/>
      <c r="D117" s="2213"/>
      <c r="E117" s="2214"/>
      <c r="I117" s="1493"/>
    </row>
    <row r="118" spans="1:9" s="1446" customFormat="1" ht="39.950000000000003" customHeight="1" thickBot="1">
      <c r="A118" s="1448" t="s">
        <v>932</v>
      </c>
      <c r="B118" s="2212" t="s">
        <v>933</v>
      </c>
      <c r="C118" s="2213"/>
      <c r="D118" s="2213"/>
      <c r="E118" s="2214"/>
      <c r="I118" s="1493"/>
    </row>
    <row r="119" spans="1:9" s="1446" customFormat="1" ht="39.950000000000003" customHeight="1" thickBot="1">
      <c r="A119" s="1448" t="s">
        <v>934</v>
      </c>
      <c r="B119" s="2212" t="s">
        <v>935</v>
      </c>
      <c r="C119" s="2213"/>
      <c r="D119" s="2213"/>
      <c r="E119" s="2214"/>
      <c r="I119" s="1493"/>
    </row>
    <row r="120" spans="1:9" s="1446" customFormat="1" ht="39.950000000000003" customHeight="1" thickBot="1">
      <c r="A120" s="1448" t="s">
        <v>936</v>
      </c>
      <c r="B120" s="2212" t="s">
        <v>937</v>
      </c>
      <c r="C120" s="2213"/>
      <c r="D120" s="2213"/>
      <c r="E120" s="2214"/>
      <c r="I120" s="1493"/>
    </row>
    <row r="121" spans="1:9" s="1446" customFormat="1" ht="39.950000000000003" customHeight="1" thickBot="1">
      <c r="A121" s="1448" t="s">
        <v>938</v>
      </c>
      <c r="B121" s="2212" t="s">
        <v>939</v>
      </c>
      <c r="C121" s="2213"/>
      <c r="D121" s="2213"/>
      <c r="E121" s="2214"/>
      <c r="I121" s="1493"/>
    </row>
    <row r="122" spans="1:9" s="1446" customFormat="1" ht="39.950000000000003" customHeight="1" thickBot="1">
      <c r="A122" s="1448" t="s">
        <v>940</v>
      </c>
      <c r="B122" s="2212" t="s">
        <v>941</v>
      </c>
      <c r="C122" s="2213"/>
      <c r="D122" s="2213"/>
      <c r="E122" s="2214"/>
      <c r="I122" s="1493"/>
    </row>
    <row r="123" spans="1:9" s="1446" customFormat="1" ht="39.950000000000003" customHeight="1" thickBot="1">
      <c r="A123" s="1448" t="s">
        <v>942</v>
      </c>
      <c r="B123" s="2212" t="s">
        <v>943</v>
      </c>
      <c r="C123" s="2213"/>
      <c r="D123" s="2213"/>
      <c r="E123" s="2214"/>
      <c r="I123" s="1493"/>
    </row>
    <row r="124" spans="1:9" s="1446" customFormat="1" ht="39.950000000000003" customHeight="1" thickBot="1">
      <c r="A124" s="1448" t="s">
        <v>944</v>
      </c>
      <c r="B124" s="2212" t="s">
        <v>945</v>
      </c>
      <c r="C124" s="2213"/>
      <c r="D124" s="2213"/>
      <c r="E124" s="2214"/>
      <c r="I124" s="1493"/>
    </row>
    <row r="125" spans="1:9" s="1446" customFormat="1" ht="39.950000000000003" customHeight="1" thickBot="1">
      <c r="A125" s="1448" t="s">
        <v>946</v>
      </c>
      <c r="B125" s="2212" t="s">
        <v>947</v>
      </c>
      <c r="C125" s="2213"/>
      <c r="D125" s="2213"/>
      <c r="E125" s="2214"/>
      <c r="I125" s="1493"/>
    </row>
    <row r="126" spans="1:9" s="1446" customFormat="1" ht="39.950000000000003" customHeight="1" thickBot="1">
      <c r="A126" s="1448" t="s">
        <v>948</v>
      </c>
      <c r="B126" s="2212" t="s">
        <v>949</v>
      </c>
      <c r="C126" s="2213"/>
      <c r="D126" s="2213"/>
      <c r="E126" s="2214"/>
      <c r="I126" s="1493"/>
    </row>
    <row r="127" spans="1:9" s="1446" customFormat="1" ht="39.950000000000003" customHeight="1" thickBot="1">
      <c r="A127" s="1449" t="s">
        <v>950</v>
      </c>
      <c r="B127" s="2212" t="s">
        <v>951</v>
      </c>
      <c r="C127" s="2213"/>
      <c r="D127" s="2213"/>
      <c r="E127" s="2214"/>
      <c r="I127" s="1493"/>
    </row>
    <row r="128" spans="1:9" s="1446" customFormat="1" ht="39.950000000000003" customHeight="1" thickBot="1">
      <c r="A128" s="1447" t="s">
        <v>952</v>
      </c>
      <c r="B128" s="2212" t="s">
        <v>953</v>
      </c>
      <c r="C128" s="2213"/>
      <c r="D128" s="2213"/>
      <c r="E128" s="2214"/>
      <c r="I128" s="1493"/>
    </row>
    <row r="129" spans="1:9" s="1446" customFormat="1" ht="39.950000000000003" customHeight="1" thickBot="1">
      <c r="A129" s="1448" t="s">
        <v>954</v>
      </c>
      <c r="B129" s="2212" t="s">
        <v>955</v>
      </c>
      <c r="C129" s="2213"/>
      <c r="D129" s="2213"/>
      <c r="E129" s="2214"/>
      <c r="I129" s="1493"/>
    </row>
    <row r="130" spans="1:9" s="1446" customFormat="1" ht="39.950000000000003" customHeight="1" thickBot="1">
      <c r="A130" s="1448" t="s">
        <v>956</v>
      </c>
      <c r="B130" s="2212" t="s">
        <v>957</v>
      </c>
      <c r="C130" s="2213"/>
      <c r="D130" s="2213"/>
      <c r="E130" s="2214"/>
      <c r="I130" s="1493"/>
    </row>
    <row r="131" spans="1:9" s="1446" customFormat="1" ht="39.950000000000003" customHeight="1" thickBot="1">
      <c r="A131" s="1448" t="s">
        <v>958</v>
      </c>
      <c r="B131" s="2212" t="s">
        <v>959</v>
      </c>
      <c r="C131" s="2213"/>
      <c r="D131" s="2213"/>
      <c r="E131" s="2214"/>
      <c r="I131" s="1493"/>
    </row>
    <row r="132" spans="1:9" s="1446" customFormat="1" ht="39.950000000000003" customHeight="1" thickBot="1">
      <c r="A132" s="1448" t="s">
        <v>960</v>
      </c>
      <c r="B132" s="2212" t="s">
        <v>961</v>
      </c>
      <c r="C132" s="2213"/>
      <c r="D132" s="2213"/>
      <c r="E132" s="2214"/>
      <c r="I132" s="1493"/>
    </row>
    <row r="133" spans="1:9" s="1446" customFormat="1" ht="39.950000000000003" customHeight="1" thickBot="1">
      <c r="A133" s="1448" t="s">
        <v>962</v>
      </c>
      <c r="B133" s="2212" t="s">
        <v>963</v>
      </c>
      <c r="C133" s="2213"/>
      <c r="D133" s="2213"/>
      <c r="E133" s="2214"/>
      <c r="I133" s="1493"/>
    </row>
    <row r="134" spans="1:9" s="1446" customFormat="1" ht="39.950000000000003" customHeight="1" thickBot="1">
      <c r="A134" s="1448" t="s">
        <v>964</v>
      </c>
      <c r="B134" s="2212" t="s">
        <v>965</v>
      </c>
      <c r="C134" s="2213"/>
      <c r="D134" s="2213"/>
      <c r="E134" s="2214"/>
      <c r="I134" s="1493"/>
    </row>
    <row r="135" spans="1:9" s="1446" customFormat="1" ht="39.950000000000003" customHeight="1" thickBot="1">
      <c r="A135" s="1448" t="s">
        <v>966</v>
      </c>
      <c r="B135" s="2212" t="s">
        <v>967</v>
      </c>
      <c r="C135" s="2213"/>
      <c r="D135" s="2213"/>
      <c r="E135" s="2214"/>
      <c r="I135" s="1493"/>
    </row>
    <row r="136" spans="1:9" s="1446" customFormat="1" ht="39.950000000000003" customHeight="1" thickBot="1">
      <c r="A136" s="1448" t="s">
        <v>968</v>
      </c>
      <c r="B136" s="2212" t="s">
        <v>969</v>
      </c>
      <c r="C136" s="2213"/>
      <c r="D136" s="2213"/>
      <c r="E136" s="2214"/>
      <c r="I136" s="1493"/>
    </row>
    <row r="137" spans="1:9" s="1446" customFormat="1" ht="39.950000000000003" customHeight="1" thickBot="1">
      <c r="A137" s="1448" t="s">
        <v>970</v>
      </c>
      <c r="B137" s="2212" t="s">
        <v>971</v>
      </c>
      <c r="C137" s="2213"/>
      <c r="D137" s="2213"/>
      <c r="E137" s="2214"/>
      <c r="I137" s="1493"/>
    </row>
    <row r="138" spans="1:9" s="1446" customFormat="1" ht="39.950000000000003" customHeight="1" thickBot="1">
      <c r="A138" s="1448" t="s">
        <v>972</v>
      </c>
      <c r="B138" s="2212" t="s">
        <v>973</v>
      </c>
      <c r="C138" s="2213"/>
      <c r="D138" s="2213"/>
      <c r="E138" s="2214"/>
      <c r="I138" s="1493"/>
    </row>
    <row r="139" spans="1:9" s="1446" customFormat="1" ht="39.950000000000003" customHeight="1" thickBot="1">
      <c r="A139" s="1448" t="s">
        <v>974</v>
      </c>
      <c r="B139" s="2212" t="s">
        <v>975</v>
      </c>
      <c r="C139" s="2213"/>
      <c r="D139" s="2213"/>
      <c r="E139" s="2214"/>
      <c r="I139" s="1493"/>
    </row>
    <row r="140" spans="1:9" s="1446" customFormat="1" ht="39.950000000000003" customHeight="1" thickBot="1">
      <c r="A140" s="1448" t="s">
        <v>976</v>
      </c>
      <c r="B140" s="2212" t="s">
        <v>977</v>
      </c>
      <c r="C140" s="2213"/>
      <c r="D140" s="2213"/>
      <c r="E140" s="2214"/>
      <c r="I140" s="1493"/>
    </row>
    <row r="141" spans="1:9" s="1446" customFormat="1" ht="39.950000000000003" customHeight="1" thickBot="1">
      <c r="A141" s="1448" t="s">
        <v>978</v>
      </c>
      <c r="B141" s="2212" t="s">
        <v>979</v>
      </c>
      <c r="C141" s="2213"/>
      <c r="D141" s="2213"/>
      <c r="E141" s="2214"/>
      <c r="I141" s="1493"/>
    </row>
    <row r="142" spans="1:9" s="1446" customFormat="1" ht="39.950000000000003" customHeight="1" thickBot="1">
      <c r="A142" s="1448" t="s">
        <v>980</v>
      </c>
      <c r="B142" s="2212" t="s">
        <v>981</v>
      </c>
      <c r="C142" s="2213"/>
      <c r="D142" s="2213"/>
      <c r="E142" s="2214"/>
      <c r="I142" s="1493"/>
    </row>
    <row r="143" spans="1:9" s="1446" customFormat="1" ht="39.950000000000003" customHeight="1" thickBot="1">
      <c r="A143" s="1448" t="s">
        <v>982</v>
      </c>
      <c r="B143" s="2212" t="s">
        <v>983</v>
      </c>
      <c r="C143" s="2213"/>
      <c r="D143" s="2213"/>
      <c r="E143" s="2214"/>
      <c r="I143" s="1493"/>
    </row>
    <row r="144" spans="1:9" s="1446" customFormat="1" ht="39.950000000000003" customHeight="1" thickBot="1">
      <c r="A144" s="1448" t="s">
        <v>984</v>
      </c>
      <c r="B144" s="2212" t="s">
        <v>985</v>
      </c>
      <c r="C144" s="2213"/>
      <c r="D144" s="2213"/>
      <c r="E144" s="2214"/>
      <c r="I144" s="1493"/>
    </row>
    <row r="145" spans="1:11" s="1446" customFormat="1" ht="39.950000000000003" customHeight="1" thickBot="1">
      <c r="A145" s="1448" t="s">
        <v>986</v>
      </c>
      <c r="B145" s="2212" t="s">
        <v>987</v>
      </c>
      <c r="C145" s="2213"/>
      <c r="D145" s="2213"/>
      <c r="E145" s="2214"/>
      <c r="I145" s="1493"/>
    </row>
    <row r="146" spans="1:11" s="1446" customFormat="1" ht="39.950000000000003" customHeight="1" thickBot="1">
      <c r="A146" s="1448" t="s">
        <v>988</v>
      </c>
      <c r="B146" s="2212" t="s">
        <v>989</v>
      </c>
      <c r="C146" s="2213"/>
      <c r="D146" s="2213"/>
      <c r="E146" s="2214"/>
      <c r="I146" s="1493"/>
    </row>
    <row r="147" spans="1:11" s="1446" customFormat="1" ht="39.950000000000003" customHeight="1" thickBot="1">
      <c r="A147" s="1448" t="s">
        <v>990</v>
      </c>
      <c r="B147" s="2212" t="s">
        <v>991</v>
      </c>
      <c r="C147" s="2213"/>
      <c r="D147" s="2213"/>
      <c r="E147" s="2214"/>
      <c r="I147" s="1493"/>
    </row>
    <row r="148" spans="1:11" s="1446" customFormat="1" ht="39.950000000000003" customHeight="1" thickBot="1">
      <c r="A148" s="1449" t="s">
        <v>992</v>
      </c>
      <c r="B148" s="2212" t="s">
        <v>1332</v>
      </c>
      <c r="C148" s="2213"/>
      <c r="D148" s="2213"/>
      <c r="E148" s="2214"/>
      <c r="I148" s="1493"/>
    </row>
    <row r="149" spans="1:11" s="1446" customFormat="1" ht="39.950000000000003" customHeight="1" thickBot="1">
      <c r="A149" s="1447"/>
      <c r="B149" s="2212" t="s">
        <v>993</v>
      </c>
      <c r="C149" s="2213"/>
      <c r="D149" s="2213"/>
      <c r="E149" s="2214"/>
      <c r="I149" s="1493"/>
    </row>
    <row r="150" spans="1:11" s="1446" customFormat="1" ht="39.950000000000003" customHeight="1" thickBot="1">
      <c r="A150" s="1448" t="s">
        <v>994</v>
      </c>
      <c r="B150" s="2212" t="s">
        <v>1333</v>
      </c>
      <c r="C150" s="2213"/>
      <c r="D150" s="2213"/>
      <c r="E150" s="2214"/>
      <c r="I150" s="1493"/>
    </row>
    <row r="151" spans="1:11" s="1446" customFormat="1" ht="39.950000000000003" customHeight="1" thickBot="1">
      <c r="A151" s="1448" t="s">
        <v>995</v>
      </c>
      <c r="B151" s="2212" t="s">
        <v>996</v>
      </c>
      <c r="C151" s="2213"/>
      <c r="D151" s="2213"/>
      <c r="E151" s="2214"/>
      <c r="I151" s="1493"/>
    </row>
    <row r="152" spans="1:11" s="1446" customFormat="1" ht="39.950000000000003" customHeight="1" thickBot="1">
      <c r="A152" s="1448" t="s">
        <v>997</v>
      </c>
      <c r="B152" s="2212" t="s">
        <v>998</v>
      </c>
      <c r="C152" s="2213"/>
      <c r="D152" s="2213"/>
      <c r="E152" s="2214"/>
      <c r="I152" s="1493"/>
    </row>
    <row r="153" spans="1:11" s="1446" customFormat="1" ht="39.950000000000003" customHeight="1" thickBot="1">
      <c r="A153" s="2215" t="s">
        <v>999</v>
      </c>
      <c r="B153" s="2215"/>
      <c r="C153" s="2215"/>
      <c r="D153" s="2215"/>
      <c r="E153" s="2215"/>
      <c r="I153" s="1493"/>
    </row>
    <row r="154" spans="1:11" s="1446" customFormat="1" ht="39.950000000000003" customHeight="1" thickBot="1">
      <c r="A154" s="1447" t="s">
        <v>1000</v>
      </c>
      <c r="B154" s="2212" t="s">
        <v>1001</v>
      </c>
      <c r="C154" s="2213"/>
      <c r="D154" s="2213"/>
      <c r="E154" s="2214"/>
      <c r="I154" s="1493"/>
    </row>
    <row r="155" spans="1:11" s="1446" customFormat="1" ht="39.950000000000003" customHeight="1" thickBot="1">
      <c r="A155" s="1448" t="s">
        <v>1002</v>
      </c>
      <c r="B155" s="2212" t="s">
        <v>1003</v>
      </c>
      <c r="C155" s="2213"/>
      <c r="D155" s="2213"/>
      <c r="E155" s="2214"/>
      <c r="I155" s="1493"/>
    </row>
    <row r="156" spans="1:11" s="1446" customFormat="1" ht="39.950000000000003" customHeight="1" thickBot="1">
      <c r="A156" s="1448" t="s">
        <v>1004</v>
      </c>
      <c r="B156" s="2212" t="s">
        <v>1005</v>
      </c>
      <c r="C156" s="2213"/>
      <c r="D156" s="2213"/>
      <c r="E156" s="2214"/>
      <c r="I156" s="1493"/>
    </row>
    <row r="157" spans="1:11" s="1446" customFormat="1" ht="39.950000000000003" customHeight="1" thickBot="1">
      <c r="A157" s="1448" t="s">
        <v>1006</v>
      </c>
      <c r="B157" s="2212" t="s">
        <v>1007</v>
      </c>
      <c r="C157" s="2213"/>
      <c r="D157" s="2213"/>
      <c r="E157" s="2214"/>
      <c r="I157" s="1493"/>
    </row>
    <row r="158" spans="1:11" s="1446" customFormat="1" ht="39.950000000000003" customHeight="1" thickBot="1">
      <c r="A158" s="1450" t="s">
        <v>1008</v>
      </c>
      <c r="B158" s="1451"/>
      <c r="C158" s="1451"/>
      <c r="I158" s="1493"/>
    </row>
    <row r="159" spans="1:11" ht="42.6" customHeight="1" thickBot="1">
      <c r="A159" s="1447" t="s">
        <v>1009</v>
      </c>
      <c r="B159" s="2212" t="s">
        <v>1809</v>
      </c>
      <c r="C159" s="2213" t="s">
        <v>1010</v>
      </c>
      <c r="D159" s="2213"/>
      <c r="E159" s="2214"/>
      <c r="F159" s="1446"/>
      <c r="G159" s="1446"/>
      <c r="H159" s="1446"/>
      <c r="I159" s="1493"/>
      <c r="J159" s="1446"/>
      <c r="K159" s="1446"/>
    </row>
    <row r="160" spans="1:11" ht="13.5" thickBot="1">
      <c r="A160" s="1452" t="s">
        <v>1011</v>
      </c>
      <c r="B160" s="2212" t="s">
        <v>1810</v>
      </c>
      <c r="C160" s="2213"/>
      <c r="D160" s="2213"/>
      <c r="E160" s="2214"/>
      <c r="F160" s="1446"/>
      <c r="G160" s="1446"/>
      <c r="H160" s="1446"/>
      <c r="I160" s="1493"/>
      <c r="J160" s="1446"/>
      <c r="K160" s="1446"/>
    </row>
    <row r="161" spans="1:11" ht="13.5" thickBot="1">
      <c r="A161" s="1452" t="s">
        <v>1012</v>
      </c>
      <c r="B161" s="2212" t="s">
        <v>1811</v>
      </c>
      <c r="C161" s="2213"/>
      <c r="D161" s="2213"/>
      <c r="E161" s="2214"/>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G52" zoomScale="110" zoomScaleNormal="110" workbookViewId="0">
      <pane xSplit="22665" topLeftCell="V1"/>
      <selection activeCell="R71" sqref="R71"/>
      <selection pane="topRight" activeCell="V58" sqref="V5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1" t="s">
        <v>2125</v>
      </c>
      <c r="L2" s="2221"/>
      <c r="M2" s="2221"/>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2132</v>
      </c>
      <c r="O3" s="445"/>
      <c r="P3" s="445"/>
      <c r="Q3" s="454" t="s">
        <v>2132</v>
      </c>
      <c r="R3" s="445"/>
      <c r="S3" s="445"/>
      <c r="T3" s="445"/>
      <c r="U3" s="445"/>
      <c r="V3" s="445"/>
      <c r="W3" s="445"/>
    </row>
    <row r="4" spans="1:23">
      <c r="A4" s="445"/>
      <c r="B4" s="455" t="s">
        <v>1132</v>
      </c>
      <c r="C4" s="447"/>
      <c r="D4" s="1219" t="str">
        <f>'Project Information'!C6</f>
        <v>Chestnut Commons</v>
      </c>
      <c r="E4" s="456"/>
      <c r="F4" s="446" t="s">
        <v>124</v>
      </c>
      <c r="G4" s="457">
        <f>PJCApplicationDate</f>
        <v>41690</v>
      </c>
      <c r="H4" s="445"/>
      <c r="I4" s="1936" t="s">
        <v>2126</v>
      </c>
      <c r="J4" s="458"/>
      <c r="K4" s="1926">
        <f>'Housing Credit'!D55</f>
        <v>0</v>
      </c>
      <c r="L4" s="1926">
        <f>'Housing Credit'!E55</f>
        <v>0</v>
      </c>
      <c r="M4" s="1926">
        <f>'Housing Credit'!F55</f>
        <v>672498.47790000006</v>
      </c>
      <c r="N4" s="1928">
        <f>'Housing Credit'!E61</f>
        <v>672498</v>
      </c>
      <c r="O4" s="445"/>
      <c r="P4" s="447"/>
      <c r="Q4" s="446" t="s">
        <v>125</v>
      </c>
      <c r="R4" s="459">
        <f>N4*10</f>
        <v>6724980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6724307.5020000003</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6724980</v>
      </c>
      <c r="S8" s="447"/>
      <c r="T8" s="445"/>
      <c r="U8" s="445"/>
      <c r="V8" s="445"/>
      <c r="W8" s="445"/>
    </row>
    <row r="9" spans="1:23">
      <c r="A9" s="445"/>
      <c r="B9" s="564" t="s">
        <v>136</v>
      </c>
      <c r="C9" s="480" t="str">
        <f>Budget!D217</f>
        <v>First Merchants</v>
      </c>
      <c r="D9" s="1193">
        <f>Budget!G217</f>
        <v>700000</v>
      </c>
      <c r="E9" s="1318">
        <f>Budget!I217</f>
        <v>4.2500000000000003E-2</v>
      </c>
      <c r="F9" s="1192">
        <f>Budget!K217</f>
        <v>30</v>
      </c>
      <c r="G9" s="481">
        <f t="shared" ref="G9:G14" si="0">D9/D$20</f>
        <v>0.76523393564646236</v>
      </c>
      <c r="H9" s="470"/>
      <c r="I9" s="445"/>
      <c r="J9" s="469"/>
      <c r="K9" s="318">
        <f>M9/R9</f>
        <v>0.94999998112816819</v>
      </c>
      <c r="L9" s="445"/>
      <c r="M9" s="208">
        <f>Budget!G219</f>
        <v>6388092</v>
      </c>
      <c r="N9" s="445"/>
      <c r="O9" s="470"/>
      <c r="P9" s="445"/>
      <c r="Q9" s="446" t="s">
        <v>126</v>
      </c>
      <c r="R9" s="482">
        <f>R8*R10</f>
        <v>6724307.5020000003</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Developer</v>
      </c>
      <c r="D11" s="1193">
        <f>Budget!G221</f>
        <v>214752</v>
      </c>
      <c r="E11" s="1318">
        <f>Budget!I221</f>
        <v>0</v>
      </c>
      <c r="F11" s="1192">
        <f>Budget!K221</f>
        <v>15</v>
      </c>
      <c r="G11" s="481">
        <f t="shared" si="0"/>
        <v>0.23476502592564155</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12</v>
      </c>
      <c r="K15" s="212">
        <f>Budget!C10</f>
        <v>1</v>
      </c>
      <c r="L15" s="210">
        <f>Budget!H10</f>
        <v>576</v>
      </c>
      <c r="M15" s="211">
        <f>Budget!I10</f>
        <v>101</v>
      </c>
      <c r="N15" s="211">
        <f>Budget!J10</f>
        <v>0</v>
      </c>
      <c r="O15" s="319">
        <f t="shared" ref="O15:O34" si="1">L15-M15+N15</f>
        <v>475</v>
      </c>
      <c r="P15" s="496">
        <f t="shared" ref="P15:P34" si="2">O15*J15</f>
        <v>5700</v>
      </c>
      <c r="Q15" s="1191">
        <f>Budget!F10</f>
        <v>0.6</v>
      </c>
      <c r="R15" s="497">
        <f>Budget!M10</f>
        <v>625</v>
      </c>
      <c r="S15" s="498"/>
      <c r="T15" s="445"/>
      <c r="U15" s="445"/>
      <c r="V15" s="445"/>
      <c r="W15" s="445"/>
    </row>
    <row r="16" spans="1:23">
      <c r="A16" s="445"/>
      <c r="B16" s="564" t="s">
        <v>156</v>
      </c>
      <c r="C16" s="494" t="s">
        <v>157</v>
      </c>
      <c r="D16" s="1195">
        <f>E16*R10</f>
        <v>0.94990498113005539</v>
      </c>
      <c r="E16" s="317">
        <f>K9</f>
        <v>0.94999998112816819</v>
      </c>
      <c r="F16" s="445"/>
      <c r="G16" s="481">
        <f>D16/D$20</f>
        <v>1.0384278960004727E-6</v>
      </c>
      <c r="H16" s="470"/>
      <c r="I16" s="445"/>
      <c r="J16" s="362">
        <f>Budget!B11</f>
        <v>15</v>
      </c>
      <c r="K16" s="212">
        <f>Budget!C11</f>
        <v>2</v>
      </c>
      <c r="L16" s="210">
        <f>Budget!H11</f>
        <v>716</v>
      </c>
      <c r="M16" s="211">
        <f>Budget!I11</f>
        <v>136</v>
      </c>
      <c r="N16" s="211">
        <f>Budget!J11</f>
        <v>0</v>
      </c>
      <c r="O16" s="319">
        <f t="shared" si="1"/>
        <v>580</v>
      </c>
      <c r="P16" s="496">
        <f t="shared" si="2"/>
        <v>8700</v>
      </c>
      <c r="Q16" s="1191">
        <f>Budget!F11</f>
        <v>0.6</v>
      </c>
      <c r="R16" s="497">
        <f>Budget!M11</f>
        <v>751</v>
      </c>
      <c r="S16" s="498"/>
      <c r="T16" s="445"/>
      <c r="U16" s="445"/>
      <c r="V16" s="445"/>
      <c r="W16" s="445"/>
    </row>
    <row r="17" spans="1:23">
      <c r="A17" s="445"/>
      <c r="B17" s="564" t="s">
        <v>158</v>
      </c>
      <c r="C17" s="494" t="s">
        <v>159</v>
      </c>
      <c r="D17" s="1196">
        <f>Budget!G220</f>
        <v>0</v>
      </c>
      <c r="E17" s="445"/>
      <c r="F17" s="445"/>
      <c r="G17" s="481">
        <f>D17/D$20</f>
        <v>0</v>
      </c>
      <c r="H17" s="470"/>
      <c r="I17" s="445"/>
      <c r="J17" s="362">
        <f>Budget!B12</f>
        <v>3</v>
      </c>
      <c r="K17" s="212">
        <f>Budget!C12</f>
        <v>1</v>
      </c>
      <c r="L17" s="210">
        <f>Budget!H12</f>
        <v>312</v>
      </c>
      <c r="M17" s="211">
        <f>Budget!I12</f>
        <v>101</v>
      </c>
      <c r="N17" s="211">
        <f>Budget!J12</f>
        <v>0</v>
      </c>
      <c r="O17" s="319">
        <f t="shared" si="1"/>
        <v>211</v>
      </c>
      <c r="P17" s="496">
        <f t="shared" si="2"/>
        <v>633</v>
      </c>
      <c r="Q17" s="1191">
        <f>Budget!F12</f>
        <v>0.3</v>
      </c>
      <c r="R17" s="497">
        <f>Budget!M12</f>
        <v>312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17</v>
      </c>
      <c r="K18" s="212">
        <f>Budget!C13</f>
        <v>1</v>
      </c>
      <c r="L18" s="210">
        <f>Budget!H13</f>
        <v>521</v>
      </c>
      <c r="M18" s="211">
        <f>Budget!I13</f>
        <v>101</v>
      </c>
      <c r="N18" s="211">
        <f>Budget!J13</f>
        <v>0</v>
      </c>
      <c r="O18" s="319">
        <f t="shared" si="1"/>
        <v>420</v>
      </c>
      <c r="P18" s="496">
        <f t="shared" si="2"/>
        <v>7140</v>
      </c>
      <c r="Q18" s="1191">
        <f>Budget!F13</f>
        <v>0.5</v>
      </c>
      <c r="R18" s="497">
        <f>Budget!M13</f>
        <v>521</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4" t="s">
        <v>163</v>
      </c>
      <c r="D20" s="499">
        <f>SUM(D9:D19)</f>
        <v>914752.94990498119</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7302844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0.12525982342016084</v>
      </c>
      <c r="E24" s="445"/>
      <c r="F24" s="502" t="s">
        <v>166</v>
      </c>
      <c r="G24" s="503">
        <f>Budget!E311</f>
        <v>80000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75444.650283558876</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169750.46313800747</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47</v>
      </c>
      <c r="K35" s="506"/>
      <c r="L35" s="445"/>
      <c r="M35" s="445"/>
      <c r="N35" s="445"/>
      <c r="O35" s="445"/>
      <c r="P35" s="507">
        <f>SUM(P15:P34)</f>
        <v>22173</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185011</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3936.4042553191489</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11750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266076</v>
      </c>
      <c r="E54" s="520">
        <f t="shared" ref="E54:R54" si="3">D54*(1+$D$42)</f>
        <v>271397.52</v>
      </c>
      <c r="F54" s="520">
        <f t="shared" si="3"/>
        <v>276825.47040000005</v>
      </c>
      <c r="G54" s="520">
        <f t="shared" si="3"/>
        <v>282361.97980800003</v>
      </c>
      <c r="H54" s="520">
        <f t="shared" si="3"/>
        <v>288009.21940416005</v>
      </c>
      <c r="I54" s="520">
        <f t="shared" si="3"/>
        <v>293769.40379224328</v>
      </c>
      <c r="J54" s="520">
        <f t="shared" si="3"/>
        <v>299644.79186808813</v>
      </c>
      <c r="K54" s="520">
        <f t="shared" si="3"/>
        <v>305637.68770544988</v>
      </c>
      <c r="L54" s="520">
        <f t="shared" si="3"/>
        <v>311750.4414595589</v>
      </c>
      <c r="M54" s="520">
        <f t="shared" si="3"/>
        <v>317985.45028875011</v>
      </c>
      <c r="N54" s="520">
        <f t="shared" si="3"/>
        <v>324345.1592945251</v>
      </c>
      <c r="O54" s="520">
        <f t="shared" si="3"/>
        <v>330832.06248041563</v>
      </c>
      <c r="P54" s="520">
        <f t="shared" si="3"/>
        <v>337448.70373002393</v>
      </c>
      <c r="Q54" s="520">
        <f t="shared" si="3"/>
        <v>344197.67780462443</v>
      </c>
      <c r="R54" s="520">
        <f t="shared" si="3"/>
        <v>351081.63136071694</v>
      </c>
      <c r="S54" s="520">
        <f t="shared" ref="S54:AG54" si="4">R54*(1+$D$42)</f>
        <v>358103.26398793131</v>
      </c>
      <c r="T54" s="520">
        <f t="shared" si="4"/>
        <v>365265.32926768996</v>
      </c>
      <c r="U54" s="520">
        <f t="shared" si="4"/>
        <v>372570.63585304376</v>
      </c>
      <c r="V54" s="520">
        <f t="shared" si="4"/>
        <v>380022.04857010464</v>
      </c>
      <c r="W54" s="520">
        <f t="shared" si="4"/>
        <v>387622.48954150674</v>
      </c>
      <c r="X54" s="217">
        <f t="shared" si="4"/>
        <v>395374.93933233689</v>
      </c>
      <c r="Y54" s="217">
        <f t="shared" si="4"/>
        <v>403282.43811898364</v>
      </c>
      <c r="Z54" s="217">
        <f t="shared" si="4"/>
        <v>411348.0868813633</v>
      </c>
      <c r="AA54" s="217">
        <f t="shared" si="4"/>
        <v>419575.04861899058</v>
      </c>
      <c r="AB54" s="217">
        <f t="shared" si="4"/>
        <v>427966.54959137039</v>
      </c>
      <c r="AC54" s="217">
        <f t="shared" si="4"/>
        <v>436525.88058319781</v>
      </c>
      <c r="AD54" s="217">
        <f t="shared" si="4"/>
        <v>445256.39819486177</v>
      </c>
      <c r="AE54" s="217">
        <f t="shared" si="4"/>
        <v>454161.52615875902</v>
      </c>
      <c r="AF54" s="217">
        <f t="shared" si="4"/>
        <v>463244.75668193423</v>
      </c>
      <c r="AG54" s="357">
        <f t="shared" si="4"/>
        <v>472509.65181557293</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18625.320000000003</v>
      </c>
      <c r="E59" s="520">
        <f>$D$44*(SUM(E54:E56))</f>
        <v>18997.826400000002</v>
      </c>
      <c r="F59" s="520">
        <f t="shared" ref="F59:AG59" si="13">$D$44*(SUM(F54:F56))</f>
        <v>19377.782928000004</v>
      </c>
      <c r="G59" s="520">
        <f t="shared" si="13"/>
        <v>19765.338586560003</v>
      </c>
      <c r="H59" s="520">
        <f t="shared" si="13"/>
        <v>20160.645358291204</v>
      </c>
      <c r="I59" s="520">
        <f t="shared" si="13"/>
        <v>20563.858265457031</v>
      </c>
      <c r="J59" s="520">
        <f t="shared" si="13"/>
        <v>20975.135430766171</v>
      </c>
      <c r="K59" s="520">
        <f t="shared" si="13"/>
        <v>21394.638139381492</v>
      </c>
      <c r="L59" s="520">
        <f t="shared" si="13"/>
        <v>21822.530902169125</v>
      </c>
      <c r="M59" s="520">
        <f t="shared" si="13"/>
        <v>22258.98152021251</v>
      </c>
      <c r="N59" s="520">
        <f t="shared" si="13"/>
        <v>22704.161150616761</v>
      </c>
      <c r="O59" s="520">
        <f t="shared" si="13"/>
        <v>23158.244373629095</v>
      </c>
      <c r="P59" s="520">
        <f t="shared" si="13"/>
        <v>23621.409261101679</v>
      </c>
      <c r="Q59" s="520">
        <f t="shared" si="13"/>
        <v>24093.837446323712</v>
      </c>
      <c r="R59" s="520">
        <f t="shared" si="13"/>
        <v>24575.714195250188</v>
      </c>
      <c r="S59" s="520">
        <f t="shared" si="13"/>
        <v>25067.228479155194</v>
      </c>
      <c r="T59" s="520">
        <f t="shared" si="13"/>
        <v>25568.573048738301</v>
      </c>
      <c r="U59" s="520">
        <f t="shared" si="13"/>
        <v>26079.944509713067</v>
      </c>
      <c r="V59" s="520">
        <f t="shared" si="13"/>
        <v>26601.543399907328</v>
      </c>
      <c r="W59" s="520">
        <f t="shared" si="13"/>
        <v>27133.574267905475</v>
      </c>
      <c r="X59" s="520">
        <f t="shared" si="13"/>
        <v>27676.245753263585</v>
      </c>
      <c r="Y59" s="520">
        <f t="shared" si="13"/>
        <v>28229.770668328856</v>
      </c>
      <c r="Z59" s="520">
        <f t="shared" si="13"/>
        <v>28794.366081695433</v>
      </c>
      <c r="AA59" s="520">
        <f t="shared" si="13"/>
        <v>29370.253403329345</v>
      </c>
      <c r="AB59" s="520">
        <f t="shared" si="13"/>
        <v>29957.658471395931</v>
      </c>
      <c r="AC59" s="520">
        <f t="shared" si="13"/>
        <v>30556.811640823849</v>
      </c>
      <c r="AD59" s="520">
        <f t="shared" si="13"/>
        <v>31167.947873640325</v>
      </c>
      <c r="AE59" s="520">
        <f t="shared" si="13"/>
        <v>31791.306831113136</v>
      </c>
      <c r="AF59" s="520">
        <f t="shared" si="13"/>
        <v>32427.132967735401</v>
      </c>
      <c r="AG59" s="718">
        <f t="shared" si="13"/>
        <v>33075.67562709011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247450.68</v>
      </c>
      <c r="E61" s="522">
        <f>SUM(E54:E58)-SUM(E59:E60)</f>
        <v>252399.69360000003</v>
      </c>
      <c r="F61" s="522">
        <f t="shared" ref="F61:AG61" si="16">SUM(F54:F58)-SUM(F59:F60)</f>
        <v>257447.68747200005</v>
      </c>
      <c r="G61" s="522">
        <f t="shared" si="16"/>
        <v>262596.64122144005</v>
      </c>
      <c r="H61" s="522">
        <f t="shared" si="16"/>
        <v>267848.57404586882</v>
      </c>
      <c r="I61" s="522">
        <f t="shared" si="16"/>
        <v>273205.54552678624</v>
      </c>
      <c r="J61" s="522">
        <f t="shared" si="16"/>
        <v>278669.65643732197</v>
      </c>
      <c r="K61" s="522">
        <f t="shared" si="16"/>
        <v>284243.0495660684</v>
      </c>
      <c r="L61" s="522">
        <f t="shared" si="16"/>
        <v>289927.91055738978</v>
      </c>
      <c r="M61" s="522">
        <f t="shared" si="16"/>
        <v>295726.46876853763</v>
      </c>
      <c r="N61" s="522">
        <f t="shared" si="16"/>
        <v>301640.99814390833</v>
      </c>
      <c r="O61" s="522">
        <f t="shared" si="16"/>
        <v>307673.81810678652</v>
      </c>
      <c r="P61" s="522">
        <f t="shared" si="16"/>
        <v>313827.29446892225</v>
      </c>
      <c r="Q61" s="522">
        <f t="shared" si="16"/>
        <v>320103.84035830072</v>
      </c>
      <c r="R61" s="522">
        <f t="shared" si="16"/>
        <v>326505.91716546676</v>
      </c>
      <c r="S61" s="522">
        <f t="shared" si="16"/>
        <v>333036.03550877608</v>
      </c>
      <c r="T61" s="522">
        <f t="shared" si="16"/>
        <v>339696.75621895166</v>
      </c>
      <c r="U61" s="522">
        <f t="shared" si="16"/>
        <v>346490.69134333066</v>
      </c>
      <c r="V61" s="522">
        <f t="shared" si="16"/>
        <v>353420.50517019734</v>
      </c>
      <c r="W61" s="522">
        <f t="shared" si="16"/>
        <v>360488.91527360125</v>
      </c>
      <c r="X61" s="522">
        <f t="shared" si="16"/>
        <v>367698.6935790733</v>
      </c>
      <c r="Y61" s="522">
        <f t="shared" si="16"/>
        <v>375052.66745065479</v>
      </c>
      <c r="Z61" s="522">
        <f t="shared" si="16"/>
        <v>382553.72079966788</v>
      </c>
      <c r="AA61" s="522">
        <f t="shared" si="16"/>
        <v>390204.79521566123</v>
      </c>
      <c r="AB61" s="522">
        <f t="shared" si="16"/>
        <v>398008.89111997443</v>
      </c>
      <c r="AC61" s="522">
        <f t="shared" si="16"/>
        <v>405969.06894237397</v>
      </c>
      <c r="AD61" s="522">
        <f t="shared" si="16"/>
        <v>414088.45032122143</v>
      </c>
      <c r="AE61" s="522">
        <f t="shared" si="16"/>
        <v>422370.2193276459</v>
      </c>
      <c r="AF61" s="522">
        <f t="shared" si="16"/>
        <v>430817.62371419882</v>
      </c>
      <c r="AG61" s="719">
        <f t="shared" si="16"/>
        <v>439433.97618848283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173261</v>
      </c>
      <c r="E63" s="520">
        <f t="shared" ref="E63:R63" si="17">D63*(1+$D$43)</f>
        <v>178458.83000000002</v>
      </c>
      <c r="F63" s="520">
        <f t="shared" si="17"/>
        <v>183812.59490000003</v>
      </c>
      <c r="G63" s="520">
        <f t="shared" si="17"/>
        <v>189326.97274700002</v>
      </c>
      <c r="H63" s="520">
        <f t="shared" si="17"/>
        <v>195006.78192941003</v>
      </c>
      <c r="I63" s="520">
        <f t="shared" si="17"/>
        <v>200856.98538729234</v>
      </c>
      <c r="J63" s="520">
        <f t="shared" si="17"/>
        <v>206882.69494891111</v>
      </c>
      <c r="K63" s="520">
        <f t="shared" si="17"/>
        <v>213089.17579737844</v>
      </c>
      <c r="L63" s="520">
        <f t="shared" si="17"/>
        <v>219481.85107129981</v>
      </c>
      <c r="M63" s="520">
        <f t="shared" si="17"/>
        <v>226066.3066034388</v>
      </c>
      <c r="N63" s="520">
        <f t="shared" si="17"/>
        <v>232848.29580154197</v>
      </c>
      <c r="O63" s="520">
        <f t="shared" si="17"/>
        <v>239833.74467558824</v>
      </c>
      <c r="P63" s="520">
        <f t="shared" si="17"/>
        <v>247028.7570158559</v>
      </c>
      <c r="Q63" s="520">
        <f t="shared" si="17"/>
        <v>254439.61972633158</v>
      </c>
      <c r="R63" s="520">
        <f t="shared" si="17"/>
        <v>262072.80831812153</v>
      </c>
      <c r="S63" s="520">
        <f t="shared" ref="S63:AG63" si="18">R63*(1+$D$43)</f>
        <v>269934.99256766518</v>
      </c>
      <c r="T63" s="520">
        <f t="shared" si="18"/>
        <v>278033.04234469513</v>
      </c>
      <c r="U63" s="520">
        <f t="shared" si="18"/>
        <v>286374.03361503599</v>
      </c>
      <c r="V63" s="520">
        <f t="shared" si="18"/>
        <v>294965.25462348707</v>
      </c>
      <c r="W63" s="520">
        <f t="shared" si="18"/>
        <v>303814.21226219169</v>
      </c>
      <c r="X63" s="217">
        <f t="shared" si="18"/>
        <v>312928.63863005745</v>
      </c>
      <c r="Y63" s="217">
        <f t="shared" si="18"/>
        <v>322316.49778895918</v>
      </c>
      <c r="Z63" s="217">
        <f t="shared" si="18"/>
        <v>331985.99272262794</v>
      </c>
      <c r="AA63" s="217">
        <f t="shared" si="18"/>
        <v>341945.57250430679</v>
      </c>
      <c r="AB63" s="217">
        <f t="shared" si="18"/>
        <v>352203.93967943598</v>
      </c>
      <c r="AC63" s="217">
        <f t="shared" si="18"/>
        <v>362770.05786981905</v>
      </c>
      <c r="AD63" s="217">
        <f t="shared" si="18"/>
        <v>373653.15960591362</v>
      </c>
      <c r="AE63" s="217">
        <f t="shared" si="18"/>
        <v>384862.75439409103</v>
      </c>
      <c r="AF63" s="217">
        <f t="shared" si="18"/>
        <v>396408.63702591375</v>
      </c>
      <c r="AG63" s="717">
        <f t="shared" si="18"/>
        <v>408300.89613669115</v>
      </c>
      <c r="AH63" s="217"/>
      <c r="AI63" s="217"/>
      <c r="AJ63" s="217"/>
      <c r="AK63" s="217"/>
      <c r="AL63" s="217"/>
      <c r="AM63" s="217"/>
      <c r="AN63" s="217"/>
      <c r="AO63" s="217"/>
      <c r="AP63" s="217"/>
      <c r="AQ63" s="217"/>
    </row>
    <row r="64" spans="1:43">
      <c r="A64" s="445"/>
      <c r="B64" s="524" t="s">
        <v>1337</v>
      </c>
      <c r="C64" s="445"/>
      <c r="D64" s="359">
        <f>M43</f>
        <v>11750</v>
      </c>
      <c r="E64" s="520">
        <f t="shared" ref="E64:R64" si="19">D64*(1+$D$43)</f>
        <v>12102.5</v>
      </c>
      <c r="F64" s="520">
        <f t="shared" si="19"/>
        <v>12465.575000000001</v>
      </c>
      <c r="G64" s="520">
        <f t="shared" si="19"/>
        <v>12839.54225</v>
      </c>
      <c r="H64" s="520">
        <f t="shared" si="19"/>
        <v>13224.728517500002</v>
      </c>
      <c r="I64" s="520">
        <f t="shared" si="19"/>
        <v>13621.470373025002</v>
      </c>
      <c r="J64" s="520">
        <f t="shared" si="19"/>
        <v>14030.114484215752</v>
      </c>
      <c r="K64" s="520">
        <f t="shared" si="19"/>
        <v>14451.017918742225</v>
      </c>
      <c r="L64" s="520">
        <f t="shared" si="19"/>
        <v>14884.548456304492</v>
      </c>
      <c r="M64" s="520">
        <f t="shared" si="19"/>
        <v>15331.084909993628</v>
      </c>
      <c r="N64" s="520">
        <f t="shared" si="19"/>
        <v>15791.017457293437</v>
      </c>
      <c r="O64" s="520">
        <f t="shared" si="19"/>
        <v>16264.74798101224</v>
      </c>
      <c r="P64" s="520">
        <f t="shared" si="19"/>
        <v>16752.690420442606</v>
      </c>
      <c r="Q64" s="520">
        <f t="shared" si="19"/>
        <v>17255.271133055885</v>
      </c>
      <c r="R64" s="520">
        <f t="shared" si="19"/>
        <v>17772.929267047562</v>
      </c>
      <c r="S64" s="520">
        <f t="shared" ref="S64:AG64" si="20">R64*(1+$D$43)</f>
        <v>18306.11714505899</v>
      </c>
      <c r="T64" s="520">
        <f t="shared" si="20"/>
        <v>18855.300659410761</v>
      </c>
      <c r="U64" s="520">
        <f t="shared" si="20"/>
        <v>19420.959679193085</v>
      </c>
      <c r="V64" s="520">
        <f t="shared" si="20"/>
        <v>20003.58846956888</v>
      </c>
      <c r="W64" s="520">
        <f t="shared" si="20"/>
        <v>20603.696123655947</v>
      </c>
      <c r="X64" s="217">
        <f t="shared" si="20"/>
        <v>21221.807007365627</v>
      </c>
      <c r="Y64" s="217">
        <f t="shared" si="20"/>
        <v>21858.461217586595</v>
      </c>
      <c r="Z64" s="217">
        <f t="shared" si="20"/>
        <v>22514.215054114193</v>
      </c>
      <c r="AA64" s="217">
        <f t="shared" si="20"/>
        <v>23189.641505737618</v>
      </c>
      <c r="AB64" s="217">
        <f t="shared" si="20"/>
        <v>23885.330750909747</v>
      </c>
      <c r="AC64" s="217">
        <f t="shared" si="20"/>
        <v>24601.890673437039</v>
      </c>
      <c r="AD64" s="217">
        <f t="shared" si="20"/>
        <v>25339.947393640152</v>
      </c>
      <c r="AE64" s="217">
        <f t="shared" si="20"/>
        <v>26100.145815449356</v>
      </c>
      <c r="AF64" s="217">
        <f t="shared" si="20"/>
        <v>26883.150189912838</v>
      </c>
      <c r="AG64" s="717">
        <f t="shared" si="20"/>
        <v>27689.644695610223</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62439.679999999993</v>
      </c>
      <c r="E66" s="527">
        <f>E61-SUM(E63:E64)</f>
        <v>61838.363600000012</v>
      </c>
      <c r="F66" s="527">
        <f t="shared" ref="F66:AG66" si="21">F61-SUM(F63:F64)</f>
        <v>61169.517572000012</v>
      </c>
      <c r="G66" s="527">
        <f t="shared" si="21"/>
        <v>60430.126224440028</v>
      </c>
      <c r="H66" s="527">
        <f t="shared" si="21"/>
        <v>59617.063598958775</v>
      </c>
      <c r="I66" s="527">
        <f t="shared" si="21"/>
        <v>58727.089766468911</v>
      </c>
      <c r="J66" s="527">
        <f t="shared" si="21"/>
        <v>57756.847004195093</v>
      </c>
      <c r="K66" s="527">
        <f t="shared" si="21"/>
        <v>56702.855849947722</v>
      </c>
      <c r="L66" s="527">
        <f t="shared" si="21"/>
        <v>55561.51102978547</v>
      </c>
      <c r="M66" s="527">
        <f t="shared" si="21"/>
        <v>54329.077255105192</v>
      </c>
      <c r="N66" s="527">
        <f t="shared" si="21"/>
        <v>53001.684885072929</v>
      </c>
      <c r="O66" s="527">
        <f t="shared" si="21"/>
        <v>51575.325450186036</v>
      </c>
      <c r="P66" s="527">
        <f t="shared" si="21"/>
        <v>50045.847032623773</v>
      </c>
      <c r="Q66" s="527">
        <f t="shared" si="21"/>
        <v>48408.949498913251</v>
      </c>
      <c r="R66" s="527">
        <f t="shared" si="21"/>
        <v>46660.17958029767</v>
      </c>
      <c r="S66" s="527">
        <f t="shared" si="21"/>
        <v>44794.925796051917</v>
      </c>
      <c r="T66" s="527">
        <f t="shared" si="21"/>
        <v>42808.413214845757</v>
      </c>
      <c r="U66" s="527">
        <f t="shared" si="21"/>
        <v>40695.698049101571</v>
      </c>
      <c r="V66" s="527">
        <f t="shared" si="21"/>
        <v>38451.662077141402</v>
      </c>
      <c r="W66" s="527">
        <f t="shared" si="21"/>
        <v>36071.00688775361</v>
      </c>
      <c r="X66" s="527">
        <f t="shared" si="21"/>
        <v>33548.247941650217</v>
      </c>
      <c r="Y66" s="527">
        <f t="shared" si="21"/>
        <v>30877.708444109012</v>
      </c>
      <c r="Z66" s="527">
        <f t="shared" si="21"/>
        <v>28053.513022925763</v>
      </c>
      <c r="AA66" s="527">
        <f t="shared" si="21"/>
        <v>25069.581205616822</v>
      </c>
      <c r="AB66" s="527">
        <f t="shared" si="21"/>
        <v>21919.620689628704</v>
      </c>
      <c r="AC66" s="527">
        <f t="shared" si="21"/>
        <v>18597.120399117877</v>
      </c>
      <c r="AD66" s="527">
        <f t="shared" si="21"/>
        <v>15095.343321667635</v>
      </c>
      <c r="AE66" s="527">
        <f t="shared" si="21"/>
        <v>11407.319118105515</v>
      </c>
      <c r="AF66" s="527">
        <f t="shared" si="21"/>
        <v>7525.8364983722568</v>
      </c>
      <c r="AG66" s="721">
        <f t="shared" si="21"/>
        <v>3443.4353561814642</v>
      </c>
      <c r="AH66" s="219"/>
      <c r="AI66" s="219"/>
      <c r="AJ66" s="219"/>
      <c r="AK66" s="219"/>
      <c r="AL66" s="219"/>
      <c r="AM66" s="219"/>
      <c r="AN66" s="219"/>
      <c r="AO66" s="219"/>
      <c r="AP66" s="219"/>
      <c r="AQ66" s="219"/>
    </row>
    <row r="67" spans="1:43" ht="13.5" thickBot="1">
      <c r="A67" s="528"/>
      <c r="B67" s="488" t="s">
        <v>204</v>
      </c>
      <c r="C67" s="445"/>
      <c r="D67" s="361">
        <f>IF(D9&gt;0,IF(D9&gt;0,(-PMT(($E9/12),($F9*12),$D9))*12,0),0)</f>
        <v>41322.950850676629</v>
      </c>
      <c r="E67" s="529">
        <f t="shared" ref="E67:T69" si="22">$D67</f>
        <v>41322.950850676629</v>
      </c>
      <c r="F67" s="529">
        <f t="shared" si="22"/>
        <v>41322.950850676629</v>
      </c>
      <c r="G67" s="529">
        <f t="shared" si="22"/>
        <v>41322.950850676629</v>
      </c>
      <c r="H67" s="529">
        <f t="shared" si="22"/>
        <v>41322.950850676629</v>
      </c>
      <c r="I67" s="529">
        <f t="shared" si="22"/>
        <v>41322.950850676629</v>
      </c>
      <c r="J67" s="529">
        <f t="shared" si="22"/>
        <v>41322.950850676629</v>
      </c>
      <c r="K67" s="529">
        <f t="shared" si="22"/>
        <v>41322.950850676629</v>
      </c>
      <c r="L67" s="529">
        <f t="shared" si="22"/>
        <v>41322.950850676629</v>
      </c>
      <c r="M67" s="529">
        <f t="shared" si="22"/>
        <v>41322.950850676629</v>
      </c>
      <c r="N67" s="529">
        <f t="shared" si="22"/>
        <v>41322.950850676629</v>
      </c>
      <c r="O67" s="529">
        <f t="shared" si="22"/>
        <v>41322.950850676629</v>
      </c>
      <c r="P67" s="529">
        <f t="shared" si="22"/>
        <v>41322.950850676629</v>
      </c>
      <c r="Q67" s="529">
        <f t="shared" si="22"/>
        <v>41322.950850676629</v>
      </c>
      <c r="R67" s="529">
        <f t="shared" si="22"/>
        <v>41322.950850676629</v>
      </c>
      <c r="S67" s="529">
        <f t="shared" si="22"/>
        <v>41322.950850676629</v>
      </c>
      <c r="T67" s="529">
        <f t="shared" si="22"/>
        <v>41322.950850676629</v>
      </c>
      <c r="U67" s="529">
        <f t="shared" ref="S67:AG69" si="23">$D67</f>
        <v>41322.950850676629</v>
      </c>
      <c r="V67" s="529">
        <f t="shared" si="23"/>
        <v>41322.950850676629</v>
      </c>
      <c r="W67" s="529">
        <f t="shared" si="23"/>
        <v>41322.950850676629</v>
      </c>
      <c r="X67" s="220">
        <f t="shared" si="23"/>
        <v>41322.950850676629</v>
      </c>
      <c r="Y67" s="220">
        <f t="shared" si="23"/>
        <v>41322.950850676629</v>
      </c>
      <c r="Z67" s="220">
        <f t="shared" si="23"/>
        <v>41322.950850676629</v>
      </c>
      <c r="AA67" s="220">
        <f t="shared" si="23"/>
        <v>41322.950850676629</v>
      </c>
      <c r="AB67" s="220">
        <f t="shared" si="23"/>
        <v>41322.950850676629</v>
      </c>
      <c r="AC67" s="220">
        <f t="shared" si="23"/>
        <v>41322.950850676629</v>
      </c>
      <c r="AD67" s="220">
        <f t="shared" si="23"/>
        <v>41322.950850676629</v>
      </c>
      <c r="AE67" s="220">
        <f t="shared" si="23"/>
        <v>41322.950850676629</v>
      </c>
      <c r="AF67" s="220">
        <f t="shared" si="23"/>
        <v>41322.950850676629</v>
      </c>
      <c r="AG67" s="722">
        <f t="shared" si="23"/>
        <v>41322.950850676629</v>
      </c>
      <c r="AH67" s="220"/>
      <c r="AI67" s="220"/>
      <c r="AJ67" s="220"/>
      <c r="AK67" s="220"/>
      <c r="AL67" s="220"/>
      <c r="AM67" s="220"/>
      <c r="AN67" s="220"/>
      <c r="AO67" s="220"/>
      <c r="AP67" s="220"/>
      <c r="AQ67" s="220"/>
    </row>
    <row r="68" spans="1:43" s="373" customFormat="1" ht="14.25" thickTop="1" thickBot="1">
      <c r="A68" s="528"/>
      <c r="B68" s="488" t="s">
        <v>1871</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14316.8</v>
      </c>
      <c r="B70" s="524" t="s">
        <v>1338</v>
      </c>
      <c r="C70" s="445"/>
      <c r="D70" s="361">
        <f>+D66-D67</f>
        <v>21116.729149323364</v>
      </c>
      <c r="E70" s="361">
        <f t="shared" ref="E70:Q70" si="25">+E66-E67</f>
        <v>20515.412749323383</v>
      </c>
      <c r="F70" s="361">
        <f t="shared" si="25"/>
        <v>19846.566721323383</v>
      </c>
      <c r="G70" s="361">
        <f t="shared" si="25"/>
        <v>19107.175373763399</v>
      </c>
      <c r="H70" s="361">
        <f t="shared" si="25"/>
        <v>18294.112748282147</v>
      </c>
      <c r="I70" s="361">
        <f t="shared" si="25"/>
        <v>17404.138915792282</v>
      </c>
      <c r="J70" s="361">
        <f t="shared" si="25"/>
        <v>16433.896153518464</v>
      </c>
      <c r="K70" s="361">
        <f t="shared" si="25"/>
        <v>15379.904999271093</v>
      </c>
      <c r="L70" s="361">
        <f t="shared" si="25"/>
        <v>14238.560179108841</v>
      </c>
      <c r="M70" s="361">
        <f t="shared" si="25"/>
        <v>13006.126404428564</v>
      </c>
      <c r="N70" s="361">
        <f t="shared" si="25"/>
        <v>11678.734034396301</v>
      </c>
      <c r="O70" s="361">
        <f t="shared" si="25"/>
        <v>10252.374599509407</v>
      </c>
      <c r="P70" s="361">
        <f t="shared" si="25"/>
        <v>8722.8961819471442</v>
      </c>
      <c r="Q70" s="361">
        <f t="shared" si="25"/>
        <v>7085.9986482366221</v>
      </c>
      <c r="R70" s="361">
        <v>1669</v>
      </c>
      <c r="S70" s="361"/>
      <c r="T70" s="221"/>
      <c r="U70" s="221"/>
      <c r="V70" s="221"/>
      <c r="W70" s="221">
        <f t="shared" ref="O70:X73" si="26">MAX(IF((W$66-(W$67+W$69))&lt;SUM($A$70:$A$73),IF(((W$66-(W$67+W$69))*$A70/SUM($A$70:$A$73))&lt;$A70,(W$66-(W$67+W$69))*$A70/SUM($A$70:$A$73),$A70),$A70),0)</f>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ref="E71:N73" si="28">MAX(IF((E$66-(E$67+E$69))&lt;SUM($A$70:$A$73),IF(((E$66-(E$67+E$69))*$A71/SUM($A$70:$A$73))&lt;$A71,(E$66-(E$67+E$69))*$A71/SUM($A$70:$A$73),$A71),$A71),0)</f>
        <v>0</v>
      </c>
      <c r="F71" s="221">
        <f t="shared" si="28"/>
        <v>0</v>
      </c>
      <c r="G71" s="221">
        <f t="shared" si="28"/>
        <v>0</v>
      </c>
      <c r="H71" s="221">
        <f t="shared" si="28"/>
        <v>0</v>
      </c>
      <c r="I71" s="221">
        <f t="shared" si="28"/>
        <v>0</v>
      </c>
      <c r="J71" s="221">
        <f t="shared" si="28"/>
        <v>0</v>
      </c>
      <c r="K71" s="221">
        <f t="shared" si="28"/>
        <v>0</v>
      </c>
      <c r="L71" s="221">
        <f t="shared" si="28"/>
        <v>0</v>
      </c>
      <c r="M71" s="221">
        <f t="shared" si="28"/>
        <v>0</v>
      </c>
      <c r="N71" s="221">
        <f t="shared" si="28"/>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8"/>
        <v>0</v>
      </c>
      <c r="F72" s="221">
        <f t="shared" si="28"/>
        <v>0</v>
      </c>
      <c r="G72" s="221">
        <f t="shared" si="28"/>
        <v>0</v>
      </c>
      <c r="H72" s="221">
        <f t="shared" si="28"/>
        <v>0</v>
      </c>
      <c r="I72" s="221">
        <f t="shared" si="28"/>
        <v>0</v>
      </c>
      <c r="J72" s="221">
        <f t="shared" si="28"/>
        <v>0</v>
      </c>
      <c r="K72" s="221">
        <f t="shared" si="28"/>
        <v>0</v>
      </c>
      <c r="L72" s="221">
        <f t="shared" si="28"/>
        <v>0</v>
      </c>
      <c r="M72" s="221">
        <f t="shared" si="28"/>
        <v>0</v>
      </c>
      <c r="N72" s="221">
        <f t="shared" si="28"/>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8"/>
        <v>0</v>
      </c>
      <c r="F73" s="222">
        <f t="shared" si="28"/>
        <v>0</v>
      </c>
      <c r="G73" s="222">
        <f t="shared" si="28"/>
        <v>0</v>
      </c>
      <c r="H73" s="222">
        <f t="shared" si="28"/>
        <v>0</v>
      </c>
      <c r="I73" s="222">
        <f t="shared" si="28"/>
        <v>0</v>
      </c>
      <c r="J73" s="222">
        <f t="shared" si="28"/>
        <v>0</v>
      </c>
      <c r="K73" s="222">
        <f t="shared" si="28"/>
        <v>0</v>
      </c>
      <c r="L73" s="222">
        <f t="shared" si="28"/>
        <v>0</v>
      </c>
      <c r="M73" s="222">
        <f t="shared" si="28"/>
        <v>0</v>
      </c>
      <c r="N73" s="222">
        <f t="shared" si="28"/>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9">D66-SUM(D67:D69)</f>
        <v>21116.729149323364</v>
      </c>
      <c r="E76" s="376">
        <f t="shared" si="29"/>
        <v>20515.412749323383</v>
      </c>
      <c r="F76" s="376">
        <f t="shared" si="29"/>
        <v>19846.566721323383</v>
      </c>
      <c r="G76" s="376">
        <f t="shared" si="29"/>
        <v>19107.175373763399</v>
      </c>
      <c r="H76" s="376">
        <f t="shared" si="29"/>
        <v>18294.112748282147</v>
      </c>
      <c r="I76" s="376">
        <f t="shared" si="29"/>
        <v>17404.138915792282</v>
      </c>
      <c r="J76" s="376">
        <f t="shared" si="29"/>
        <v>16433.896153518464</v>
      </c>
      <c r="K76" s="376">
        <f t="shared" si="29"/>
        <v>15379.904999271093</v>
      </c>
      <c r="L76" s="376">
        <f t="shared" si="29"/>
        <v>14238.560179108841</v>
      </c>
      <c r="M76" s="376">
        <f t="shared" si="29"/>
        <v>13006.126404428564</v>
      </c>
      <c r="N76" s="376">
        <f t="shared" si="29"/>
        <v>11678.734034396301</v>
      </c>
      <c r="O76" s="376">
        <f t="shared" si="29"/>
        <v>10252.374599509407</v>
      </c>
      <c r="P76" s="376">
        <f t="shared" si="29"/>
        <v>8722.8961819471442</v>
      </c>
      <c r="Q76" s="376">
        <f t="shared" si="29"/>
        <v>7085.9986482366221</v>
      </c>
      <c r="R76" s="376">
        <f t="shared" si="29"/>
        <v>5337.2287296210416</v>
      </c>
      <c r="S76" s="376">
        <f t="shared" si="29"/>
        <v>3471.9749453752884</v>
      </c>
      <c r="T76" s="376">
        <f t="shared" si="29"/>
        <v>1485.4623641691287</v>
      </c>
      <c r="U76" s="376">
        <f t="shared" si="29"/>
        <v>-627.25280157505767</v>
      </c>
      <c r="V76" s="376">
        <f t="shared" si="29"/>
        <v>-2871.2887735352269</v>
      </c>
      <c r="W76" s="376">
        <f t="shared" si="29"/>
        <v>-5251.9439629230183</v>
      </c>
      <c r="X76" s="376">
        <f t="shared" si="29"/>
        <v>-7774.7029090264114</v>
      </c>
      <c r="Y76" s="376">
        <f t="shared" si="29"/>
        <v>-10445.242406567617</v>
      </c>
      <c r="Z76" s="376">
        <f t="shared" si="29"/>
        <v>-13269.437827750866</v>
      </c>
      <c r="AA76" s="376">
        <f t="shared" si="29"/>
        <v>-16253.369645059807</v>
      </c>
      <c r="AB76" s="376">
        <f t="shared" si="29"/>
        <v>-19403.330161047925</v>
      </c>
      <c r="AC76" s="376">
        <f t="shared" si="29"/>
        <v>-22725.830451558752</v>
      </c>
      <c r="AD76" s="376">
        <f t="shared" si="29"/>
        <v>-26227.607529008994</v>
      </c>
      <c r="AE76" s="376">
        <f t="shared" si="29"/>
        <v>-29915.631732571113</v>
      </c>
      <c r="AF76" s="376">
        <f t="shared" si="29"/>
        <v>-33797.114352304372</v>
      </c>
      <c r="AG76" s="727">
        <f t="shared" si="29"/>
        <v>-37879.515494495165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1.5110169703424652</v>
      </c>
      <c r="E78" s="1585">
        <f t="shared" ref="E78:AG78" si="30">IF(E67+E68+E69&gt;0,E66/(E67+E68+E69),0)</f>
        <v>1.4964653377116572</v>
      </c>
      <c r="F78" s="1585">
        <f t="shared" si="30"/>
        <v>1.4802795132671027</v>
      </c>
      <c r="G78" s="1585">
        <f t="shared" si="30"/>
        <v>1.4623865183976941</v>
      </c>
      <c r="H78" s="1585">
        <f t="shared" si="30"/>
        <v>1.4427107060768531</v>
      </c>
      <c r="I78" s="1585">
        <f t="shared" si="30"/>
        <v>1.4211736712289342</v>
      </c>
      <c r="J78" s="1585">
        <f t="shared" si="30"/>
        <v>1.3976941582149711</v>
      </c>
      <c r="K78" s="1585">
        <f t="shared" si="30"/>
        <v>1.372187965347573</v>
      </c>
      <c r="L78" s="1585">
        <f t="shared" si="30"/>
        <v>1.344567846341876</v>
      </c>
      <c r="M78" s="1585">
        <f t="shared" si="30"/>
        <v>1.3147434086066871</v>
      </c>
      <c r="N78" s="1585">
        <f t="shared" si="30"/>
        <v>1.2826210082769312</v>
      </c>
      <c r="O78" s="1585">
        <f t="shared" si="30"/>
        <v>1.2481036418855245</v>
      </c>
      <c r="P78" s="1585">
        <f t="shared" si="30"/>
        <v>1.2110908345695819</v>
      </c>
      <c r="Q78" s="1585">
        <f t="shared" si="30"/>
        <v>1.17147852470271</v>
      </c>
      <c r="R78" s="1585">
        <f t="shared" si="30"/>
        <v>1.1291589448417536</v>
      </c>
      <c r="S78" s="1585">
        <f t="shared" si="30"/>
        <v>1.084020498872927</v>
      </c>
      <c r="T78" s="1585">
        <f t="shared" si="30"/>
        <v>1.0359476352387551</v>
      </c>
      <c r="U78" s="1585">
        <f t="shared" si="30"/>
        <v>0.98482071612354893</v>
      </c>
      <c r="V78" s="1585">
        <f t="shared" si="30"/>
        <v>0.93051588247144235</v>
      </c>
      <c r="W78" s="1585">
        <f t="shared" si="30"/>
        <v>0.87290491470705267</v>
      </c>
      <c r="X78" s="1585">
        <f t="shared" si="30"/>
        <v>0.81185508902496228</v>
      </c>
      <c r="Y78" s="1585">
        <f t="shared" si="30"/>
        <v>0.74722902910994349</v>
      </c>
      <c r="Z78" s="1585">
        <f t="shared" si="30"/>
        <v>0.67888455314575891</v>
      </c>
      <c r="AA78" s="1585">
        <f t="shared" si="30"/>
        <v>0.60667451596589761</v>
      </c>
      <c r="AB78" s="1585">
        <f t="shared" si="30"/>
        <v>0.53044664619515647</v>
      </c>
      <c r="AC78" s="1585">
        <f t="shared" si="30"/>
        <v>0.45004337822630025</v>
      </c>
      <c r="AD78" s="1585">
        <f t="shared" si="30"/>
        <v>0.36530167887128179</v>
      </c>
      <c r="AE78" s="1585">
        <f t="shared" si="30"/>
        <v>0.27605286852157923</v>
      </c>
      <c r="AF78" s="1585">
        <f t="shared" si="30"/>
        <v>0.18212243664706795</v>
      </c>
      <c r="AG78" s="1585">
        <f t="shared" si="30"/>
        <v>8.3329851457717971E-2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1">D66-SUM(D67:D73)</f>
        <v>0</v>
      </c>
      <c r="E82" s="527">
        <f t="shared" si="31"/>
        <v>0</v>
      </c>
      <c r="F82" s="527">
        <f t="shared" si="31"/>
        <v>0</v>
      </c>
      <c r="G82" s="527">
        <f t="shared" si="31"/>
        <v>0</v>
      </c>
      <c r="H82" s="527">
        <f t="shared" si="31"/>
        <v>0</v>
      </c>
      <c r="I82" s="527">
        <f t="shared" si="31"/>
        <v>0</v>
      </c>
      <c r="J82" s="527">
        <f t="shared" si="31"/>
        <v>0</v>
      </c>
      <c r="K82" s="527">
        <f t="shared" si="31"/>
        <v>0</v>
      </c>
      <c r="L82" s="527">
        <f t="shared" si="31"/>
        <v>0</v>
      </c>
      <c r="M82" s="527">
        <f t="shared" si="31"/>
        <v>0</v>
      </c>
      <c r="N82" s="527">
        <f t="shared" si="31"/>
        <v>0</v>
      </c>
      <c r="O82" s="527">
        <f t="shared" si="31"/>
        <v>0</v>
      </c>
      <c r="P82" s="527">
        <f t="shared" si="31"/>
        <v>0</v>
      </c>
      <c r="Q82" s="527">
        <f t="shared" si="31"/>
        <v>0</v>
      </c>
      <c r="R82" s="527">
        <f t="shared" si="31"/>
        <v>3668.2287296210416</v>
      </c>
      <c r="S82" s="527">
        <f t="shared" si="31"/>
        <v>3471.9749453752884</v>
      </c>
      <c r="T82" s="527">
        <f t="shared" si="31"/>
        <v>1485.4623641691287</v>
      </c>
      <c r="U82" s="527">
        <f t="shared" si="31"/>
        <v>-627.25280157505767</v>
      </c>
      <c r="V82" s="527">
        <f t="shared" si="31"/>
        <v>-2871.2887735352269</v>
      </c>
      <c r="W82" s="527">
        <f t="shared" si="31"/>
        <v>-5251.9439629230183</v>
      </c>
      <c r="X82" s="375">
        <f t="shared" si="31"/>
        <v>-7774.7029090264114</v>
      </c>
      <c r="Y82" s="375">
        <f t="shared" si="31"/>
        <v>-10445.242406567617</v>
      </c>
      <c r="Z82" s="375">
        <f t="shared" si="31"/>
        <v>-13269.437827750866</v>
      </c>
      <c r="AA82" s="375">
        <f t="shared" si="31"/>
        <v>-16253.369645059807</v>
      </c>
      <c r="AB82" s="375">
        <f t="shared" si="31"/>
        <v>-19403.330161047925</v>
      </c>
      <c r="AC82" s="375">
        <f t="shared" si="31"/>
        <v>-22725.830451558752</v>
      </c>
      <c r="AD82" s="375">
        <f t="shared" si="31"/>
        <v>-26227.607529008994</v>
      </c>
      <c r="AE82" s="375">
        <f t="shared" si="31"/>
        <v>-29915.631732571113</v>
      </c>
      <c r="AF82" s="375">
        <f t="shared" si="31"/>
        <v>-33797.114352304372</v>
      </c>
      <c r="AG82" s="731">
        <f t="shared" si="31"/>
        <v>-37879.515494495165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2">IF(SUM(D67:D73)&gt;0,D66/SUM(D67:D73),0)</f>
        <v>1</v>
      </c>
      <c r="E84" s="543">
        <f t="shared" si="32"/>
        <v>1</v>
      </c>
      <c r="F84" s="543">
        <f t="shared" si="32"/>
        <v>1</v>
      </c>
      <c r="G84" s="543">
        <f t="shared" si="32"/>
        <v>1</v>
      </c>
      <c r="H84" s="543">
        <f t="shared" si="32"/>
        <v>1</v>
      </c>
      <c r="I84" s="543">
        <f t="shared" si="32"/>
        <v>1</v>
      </c>
      <c r="J84" s="543">
        <f t="shared" si="32"/>
        <v>1</v>
      </c>
      <c r="K84" s="543">
        <f t="shared" si="32"/>
        <v>1</v>
      </c>
      <c r="L84" s="543">
        <f t="shared" si="32"/>
        <v>1</v>
      </c>
      <c r="M84" s="543">
        <f t="shared" si="32"/>
        <v>1</v>
      </c>
      <c r="N84" s="543">
        <f t="shared" si="32"/>
        <v>1</v>
      </c>
      <c r="O84" s="543">
        <f t="shared" si="32"/>
        <v>1</v>
      </c>
      <c r="P84" s="543">
        <f t="shared" si="32"/>
        <v>1</v>
      </c>
      <c r="Q84" s="543">
        <f t="shared" si="32"/>
        <v>1</v>
      </c>
      <c r="R84" s="543">
        <f t="shared" si="32"/>
        <v>1.0853236165616642</v>
      </c>
      <c r="S84" s="543">
        <f t="shared" si="32"/>
        <v>1.084020498872927</v>
      </c>
      <c r="T84" s="543">
        <f t="shared" si="32"/>
        <v>1.0359476352387551</v>
      </c>
      <c r="U84" s="543">
        <f t="shared" si="32"/>
        <v>0.98482071612354893</v>
      </c>
      <c r="V84" s="543">
        <f t="shared" si="32"/>
        <v>0.93051588247144235</v>
      </c>
      <c r="W84" s="543">
        <f t="shared" si="32"/>
        <v>0.87290491470705267</v>
      </c>
      <c r="X84" s="543">
        <f t="shared" si="32"/>
        <v>0.81185508902496228</v>
      </c>
      <c r="Y84" s="543">
        <f t="shared" si="32"/>
        <v>0.74722902910994349</v>
      </c>
      <c r="Z84" s="543">
        <f t="shared" si="32"/>
        <v>0.67888455314575891</v>
      </c>
      <c r="AA84" s="543">
        <f t="shared" si="32"/>
        <v>0.60667451596589761</v>
      </c>
      <c r="AB84" s="543">
        <f t="shared" si="32"/>
        <v>0.53044664619515647</v>
      </c>
      <c r="AC84" s="543">
        <f t="shared" si="32"/>
        <v>0.45004337822630025</v>
      </c>
      <c r="AD84" s="543">
        <f t="shared" si="32"/>
        <v>0.36530167887128179</v>
      </c>
      <c r="AE84" s="543">
        <f t="shared" si="32"/>
        <v>0.27605286852157923</v>
      </c>
      <c r="AF84" s="543">
        <f t="shared" si="32"/>
        <v>0.18212243664706795</v>
      </c>
      <c r="AG84" s="543">
        <f t="shared" si="32"/>
        <v>8.3329851457717971E-2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4">IF(D87&gt;0,IF(AND(D87&gt;1.1,D87&lt;1.45),"yes","no"),IF(AND(D78&gt;1.1,D78&lt;1.45),"yes","no"))</f>
        <v>no</v>
      </c>
      <c r="E92" s="546" t="str">
        <f t="shared" si="34"/>
        <v>no</v>
      </c>
      <c r="F92" s="546" t="str">
        <f t="shared" si="34"/>
        <v>no</v>
      </c>
      <c r="G92" s="546" t="str">
        <f t="shared" si="34"/>
        <v>no</v>
      </c>
      <c r="H92" s="546" t="str">
        <f t="shared" si="34"/>
        <v>yes</v>
      </c>
      <c r="I92" s="546" t="str">
        <f t="shared" si="34"/>
        <v>yes</v>
      </c>
      <c r="J92" s="546" t="str">
        <f t="shared" si="34"/>
        <v>yes</v>
      </c>
      <c r="K92" s="546" t="str">
        <f t="shared" si="34"/>
        <v>yes</v>
      </c>
      <c r="L92" s="546" t="str">
        <f t="shared" si="34"/>
        <v>yes</v>
      </c>
      <c r="M92" s="546" t="str">
        <f t="shared" si="34"/>
        <v>yes</v>
      </c>
      <c r="N92" s="546" t="str">
        <f t="shared" si="34"/>
        <v>yes</v>
      </c>
      <c r="O92" s="546" t="str">
        <f t="shared" si="34"/>
        <v>yes</v>
      </c>
      <c r="P92" s="546" t="str">
        <f t="shared" si="34"/>
        <v>yes</v>
      </c>
      <c r="Q92" s="546" t="str">
        <f t="shared" si="34"/>
        <v>yes</v>
      </c>
      <c r="R92" s="547" t="str">
        <f t="shared" si="34"/>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5">IF(D63&gt;0,IF(((D76/D63)&lt;=0.1),"yes","no"),"n/a")</f>
        <v>no</v>
      </c>
      <c r="E95" s="546" t="str">
        <f t="shared" si="35"/>
        <v>no</v>
      </c>
      <c r="F95" s="546" t="str">
        <f t="shared" si="35"/>
        <v>no</v>
      </c>
      <c r="G95" s="546" t="str">
        <f t="shared" si="35"/>
        <v>no</v>
      </c>
      <c r="H95" s="546" t="str">
        <f t="shared" si="35"/>
        <v>yes</v>
      </c>
      <c r="I95" s="546" t="str">
        <f t="shared" si="35"/>
        <v>yes</v>
      </c>
      <c r="J95" s="546" t="str">
        <f t="shared" si="35"/>
        <v>yes</v>
      </c>
      <c r="K95" s="546" t="str">
        <f t="shared" si="35"/>
        <v>yes</v>
      </c>
      <c r="L95" s="546" t="str">
        <f t="shared" si="35"/>
        <v>yes</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c r="A96" s="368"/>
      <c r="B96" s="367"/>
      <c r="C96" s="368" t="s">
        <v>1303</v>
      </c>
      <c r="D96" s="549">
        <f t="shared" ref="D96:R96" si="36">IF(D67&gt;0,(D66/(D67+D69)),"-")</f>
        <v>1.5110169703424652</v>
      </c>
      <c r="E96" s="549">
        <f t="shared" si="36"/>
        <v>1.4964653377116572</v>
      </c>
      <c r="F96" s="549">
        <f t="shared" si="36"/>
        <v>1.4802795132671027</v>
      </c>
      <c r="G96" s="549">
        <f t="shared" si="36"/>
        <v>1.4623865183976941</v>
      </c>
      <c r="H96" s="549">
        <f t="shared" si="36"/>
        <v>1.4427107060768531</v>
      </c>
      <c r="I96" s="549">
        <f t="shared" si="36"/>
        <v>1.4211736712289342</v>
      </c>
      <c r="J96" s="549">
        <f t="shared" si="36"/>
        <v>1.3976941582149711</v>
      </c>
      <c r="K96" s="549">
        <f t="shared" si="36"/>
        <v>1.372187965347573</v>
      </c>
      <c r="L96" s="549">
        <f t="shared" si="36"/>
        <v>1.344567846341876</v>
      </c>
      <c r="M96" s="549">
        <f t="shared" si="36"/>
        <v>1.3147434086066871</v>
      </c>
      <c r="N96" s="549">
        <f t="shared" si="36"/>
        <v>1.2826210082769312</v>
      </c>
      <c r="O96" s="549">
        <f t="shared" si="36"/>
        <v>1.2481036418855245</v>
      </c>
      <c r="P96" s="549">
        <f t="shared" si="36"/>
        <v>1.2110908345695819</v>
      </c>
      <c r="Q96" s="549">
        <f t="shared" si="36"/>
        <v>1.17147852470271</v>
      </c>
      <c r="R96" s="550">
        <f t="shared" si="36"/>
        <v>1.1291589448417536</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7">
        <f>IF(SUM(D63:D64)&gt;0,(SUM(D76:R76))/(SUM(D63:R64))+0,"n/a")</f>
        <v>6.3475624368417125E-2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0.1287511723621157</v>
      </c>
      <c r="H109" s="710">
        <v>0.15</v>
      </c>
      <c r="I109" s="1319">
        <f>IF(SUM(Budget!G314:L314)&gt;0,Budget!D366/SUM(Budget!G314:L314),"n/a")</f>
        <v>0.12028608160074927</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672498.47790000006</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8">C9</f>
        <v>First Merchants</v>
      </c>
      <c r="D122" s="568">
        <f t="shared" si="38"/>
        <v>700000</v>
      </c>
      <c r="E122" s="566">
        <f t="shared" ref="E122:E131" si="39">D122/D$132</f>
        <v>0.76523393564646236</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8"/>
        <v>0</v>
      </c>
      <c r="D123" s="565">
        <f t="shared" si="38"/>
        <v>0</v>
      </c>
      <c r="E123" s="566">
        <f t="shared" si="39"/>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8"/>
        <v>Developer</v>
      </c>
      <c r="D124" s="565">
        <f t="shared" si="38"/>
        <v>214752</v>
      </c>
      <c r="E124" s="566">
        <f t="shared" si="39"/>
        <v>0.23476502592564155</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8"/>
        <v>0</v>
      </c>
      <c r="D125" s="565">
        <f t="shared" si="38"/>
        <v>0</v>
      </c>
      <c r="E125" s="566">
        <f t="shared" si="39"/>
        <v>0</v>
      </c>
      <c r="F125" s="477"/>
      <c r="G125" s="445"/>
      <c r="H125" s="445"/>
      <c r="I125" s="477"/>
      <c r="J125" s="477"/>
      <c r="K125" s="494" t="s">
        <v>106</v>
      </c>
      <c r="L125" s="202">
        <f>'Housing Credit'!$D$19</f>
        <v>0</v>
      </c>
      <c r="M125" s="203">
        <f>'Housing Credit'!$E$19</f>
        <v>0</v>
      </c>
      <c r="N125" s="204">
        <f>'Housing Credit'!$F$19</f>
        <v>6925157</v>
      </c>
      <c r="O125" s="470"/>
      <c r="P125" s="445"/>
      <c r="Q125" s="445"/>
      <c r="R125" s="445"/>
      <c r="S125" s="445"/>
      <c r="T125" s="445"/>
      <c r="U125" s="445"/>
      <c r="V125" s="445"/>
      <c r="W125" s="445"/>
    </row>
    <row r="126" spans="1:23">
      <c r="A126" s="445"/>
      <c r="B126" s="564" t="s">
        <v>142</v>
      </c>
      <c r="C126" s="567">
        <f t="shared" si="38"/>
        <v>0</v>
      </c>
      <c r="D126" s="565">
        <f t="shared" si="38"/>
        <v>0</v>
      </c>
      <c r="E126" s="566">
        <f t="shared" si="39"/>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8"/>
        <v>0</v>
      </c>
      <c r="D127" s="565">
        <f t="shared" si="38"/>
        <v>0</v>
      </c>
      <c r="E127" s="566">
        <f t="shared" si="39"/>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40">C16</f>
        <v>LIHTC Equity:</v>
      </c>
      <c r="D128" s="565">
        <f t="shared" si="40"/>
        <v>0.94990498113005539</v>
      </c>
      <c r="E128" s="566">
        <f t="shared" si="39"/>
        <v>1.0384278960004727E-6</v>
      </c>
      <c r="F128" s="570">
        <f>E16</f>
        <v>0.94999998112816819</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40"/>
        <v>Historic Equity:</v>
      </c>
      <c r="D129" s="565">
        <f t="shared" si="40"/>
        <v>0</v>
      </c>
      <c r="E129" s="566">
        <f t="shared" si="39"/>
        <v>0</v>
      </c>
      <c r="F129" s="477"/>
      <c r="G129" s="445"/>
      <c r="H129" s="445"/>
      <c r="I129" s="477"/>
      <c r="J129" s="477"/>
      <c r="K129" s="494" t="s">
        <v>110</v>
      </c>
      <c r="L129" s="1231">
        <f>IF(L125&gt;0,L125-(L126+L127),0)</f>
        <v>0</v>
      </c>
      <c r="M129" s="1232">
        <f>IF(M125&gt;0,M125-SUM(M126:M128),0)</f>
        <v>0</v>
      </c>
      <c r="N129" s="1233">
        <f>IF(N125&gt;0,N125-(N126+N127),0)</f>
        <v>6925157</v>
      </c>
      <c r="O129" s="470"/>
      <c r="P129" s="445"/>
      <c r="Q129" s="445"/>
      <c r="R129" s="445"/>
      <c r="S129" s="445"/>
      <c r="T129" s="445"/>
      <c r="U129" s="445"/>
      <c r="V129" s="445"/>
      <c r="W129" s="445"/>
    </row>
    <row r="130" spans="1:23">
      <c r="A130" s="445"/>
      <c r="B130" s="564" t="s">
        <v>160</v>
      </c>
      <c r="C130" s="567">
        <f t="shared" si="40"/>
        <v>0</v>
      </c>
      <c r="D130" s="565">
        <f t="shared" si="40"/>
        <v>0</v>
      </c>
      <c r="E130" s="566">
        <f t="shared" si="39"/>
        <v>0</v>
      </c>
      <c r="F130" s="477"/>
      <c r="G130" s="445"/>
      <c r="H130" s="445"/>
      <c r="I130" s="1234"/>
      <c r="J130" s="1234"/>
      <c r="K130" s="1235" t="s">
        <v>1400</v>
      </c>
      <c r="L130" s="1236"/>
      <c r="M130" s="1237">
        <f>'Housing Credit'!$E$33</f>
        <v>0</v>
      </c>
      <c r="N130" s="1238">
        <f>'Housing Credit'!$F$33</f>
        <v>0</v>
      </c>
      <c r="O130" s="470"/>
      <c r="P130" s="445"/>
      <c r="Q130" s="445"/>
      <c r="R130" s="445"/>
      <c r="S130" s="445"/>
      <c r="T130" s="445"/>
      <c r="U130" s="445"/>
      <c r="V130" s="445"/>
      <c r="W130" s="445"/>
    </row>
    <row r="131" spans="1:23">
      <c r="A131" s="445"/>
      <c r="B131" s="564" t="s">
        <v>161</v>
      </c>
      <c r="C131" s="567">
        <f t="shared" si="40"/>
        <v>0</v>
      </c>
      <c r="D131" s="565">
        <f t="shared" si="40"/>
        <v>0</v>
      </c>
      <c r="E131" s="566">
        <f t="shared" si="39"/>
        <v>0</v>
      </c>
      <c r="F131" s="477"/>
      <c r="G131" s="445"/>
      <c r="H131" s="445"/>
      <c r="I131" s="477"/>
      <c r="J131" s="477"/>
      <c r="K131" s="1225" t="s">
        <v>111</v>
      </c>
      <c r="L131" s="1231">
        <f>L129</f>
        <v>0</v>
      </c>
      <c r="M131" s="1232">
        <f>M129+(M129*0.3*M130)</f>
        <v>0</v>
      </c>
      <c r="N131" s="1233">
        <f>N129+(N129*0.3*N130)</f>
        <v>6925157</v>
      </c>
      <c r="O131" s="470"/>
      <c r="P131" s="445"/>
      <c r="Q131" s="445"/>
      <c r="R131" s="445"/>
      <c r="S131" s="445"/>
      <c r="T131" s="445"/>
      <c r="U131" s="445"/>
      <c r="V131" s="445"/>
      <c r="W131" s="445"/>
    </row>
    <row r="132" spans="1:23">
      <c r="A132" s="445"/>
      <c r="B132" s="571" t="s">
        <v>162</v>
      </c>
      <c r="C132" s="500" t="s">
        <v>163</v>
      </c>
      <c r="D132" s="565">
        <f>SUM(D122:D131)</f>
        <v>914752.94990498119</v>
      </c>
      <c r="E132" s="477"/>
      <c r="F132" s="477"/>
      <c r="G132" s="445"/>
      <c r="H132" s="445"/>
      <c r="I132" s="477"/>
      <c r="J132" s="477"/>
      <c r="K132" s="1225" t="s">
        <v>1401</v>
      </c>
      <c r="L132" s="1236"/>
      <c r="M132" s="1227">
        <f>'Housing Credit'!$E$39</f>
        <v>0</v>
      </c>
      <c r="N132" s="1228">
        <f>'Housing Credit'!$F$39</f>
        <v>2077500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1402</v>
      </c>
      <c r="L133" s="1231">
        <f>L131</f>
        <v>0</v>
      </c>
      <c r="M133" s="1232">
        <f>SUM(M131:M132)</f>
        <v>0</v>
      </c>
      <c r="N133" s="1233">
        <f>SUM(N131:N132)</f>
        <v>9002657</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1257</v>
      </c>
      <c r="L134" s="1239"/>
      <c r="M134" s="1240"/>
      <c r="N134" s="1241"/>
      <c r="O134" s="470"/>
      <c r="P134" s="445"/>
      <c r="Q134" s="445"/>
      <c r="R134" s="445"/>
      <c r="S134" s="445"/>
      <c r="T134" s="445"/>
      <c r="U134" s="445"/>
      <c r="V134" s="445"/>
      <c r="W134" s="445"/>
    </row>
    <row r="135" spans="1:23">
      <c r="A135" s="445"/>
      <c r="B135" s="469"/>
      <c r="C135" s="519" t="s">
        <v>164</v>
      </c>
      <c r="D135" s="565">
        <f>D23</f>
        <v>7302844</v>
      </c>
      <c r="E135" s="477"/>
      <c r="F135" s="477"/>
      <c r="G135" s="445"/>
      <c r="H135" s="445"/>
      <c r="I135" s="477"/>
      <c r="J135" s="477"/>
      <c r="K135" s="1225" t="s">
        <v>112</v>
      </c>
      <c r="L135" s="1231">
        <f>L133-L134</f>
        <v>0</v>
      </c>
      <c r="M135" s="1231">
        <f>M133-M134</f>
        <v>0</v>
      </c>
      <c r="N135" s="1233">
        <f>N133-N134</f>
        <v>9002657</v>
      </c>
      <c r="O135" s="470"/>
      <c r="P135" s="445"/>
      <c r="Q135" s="445"/>
      <c r="R135" s="445"/>
      <c r="S135" s="445"/>
    </row>
    <row r="136" spans="1:23">
      <c r="A136" s="445"/>
      <c r="B136" s="469"/>
      <c r="C136" s="519" t="s">
        <v>212</v>
      </c>
      <c r="D136" s="501">
        <f>D132/D135</f>
        <v>0.12525982342016084</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0.87474017657983916</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672498.47790000006</v>
      </c>
      <c r="O138" s="470"/>
      <c r="P138" s="445"/>
    </row>
    <row r="139" spans="1:23">
      <c r="A139" s="445"/>
      <c r="B139" s="469"/>
      <c r="C139" s="572" t="s">
        <v>214</v>
      </c>
      <c r="D139" s="568">
        <f>D135-SUM(D129:D131,D122:D127)</f>
        <v>6388092</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672498.47790000006</v>
      </c>
      <c r="O140" s="1250"/>
      <c r="P140" s="445"/>
    </row>
    <row r="141" spans="1:23">
      <c r="A141" s="445"/>
      <c r="B141" s="469"/>
      <c r="C141" s="519" t="s">
        <v>215</v>
      </c>
      <c r="D141" s="568">
        <f>D128-D139</f>
        <v>-6388091.0500950189</v>
      </c>
      <c r="E141" s="445"/>
      <c r="F141" s="445"/>
      <c r="G141" s="445"/>
      <c r="H141" s="445"/>
      <c r="I141" s="445"/>
      <c r="J141" s="951"/>
      <c r="K141" s="951"/>
      <c r="L141" s="310" t="s">
        <v>117</v>
      </c>
      <c r="M141" s="1251">
        <f>SUM(L140:N140)</f>
        <v>672498.47790000006</v>
      </c>
      <c r="N141" s="205"/>
      <c r="O141" s="1250"/>
      <c r="P141" s="445"/>
    </row>
    <row r="142" spans="1:23">
      <c r="A142" s="445"/>
      <c r="B142" s="469"/>
      <c r="C142" s="575" t="s">
        <v>216</v>
      </c>
      <c r="D142" s="565">
        <f>D128-D141</f>
        <v>6388092</v>
      </c>
      <c r="E142" s="445"/>
      <c r="F142" s="445"/>
      <c r="G142" s="445"/>
      <c r="H142" s="445"/>
      <c r="I142" s="445"/>
      <c r="J142" s="951"/>
      <c r="K142" s="951"/>
      <c r="L142" s="310" t="s">
        <v>118</v>
      </c>
      <c r="M142" s="320">
        <f>M141*10</f>
        <v>6724984.779000001</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6388091.0500950189</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0.87474017657983916</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220" zoomScale="150" zoomScaleNormal="150" zoomScaleSheetLayoutView="75" workbookViewId="0">
      <selection activeCell="E85" sqref="E8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27" t="s">
        <v>2119</v>
      </c>
      <c r="B1" s="2228"/>
      <c r="C1" s="2228"/>
      <c r="D1" s="2228"/>
      <c r="E1" s="2228"/>
      <c r="F1" s="2229" t="str">
        <f>Transmittal!C11</f>
        <v>Chestnut Commons</v>
      </c>
      <c r="G1" s="2230"/>
      <c r="H1" s="2230"/>
      <c r="I1" s="2231"/>
      <c r="J1" s="36" t="s">
        <v>498</v>
      </c>
      <c r="K1" s="164"/>
    </row>
    <row r="2" spans="1:11" ht="36">
      <c r="A2" s="2235" t="s">
        <v>315</v>
      </c>
      <c r="B2" s="2236"/>
      <c r="C2" s="2236"/>
      <c r="D2" s="2236"/>
      <c r="E2" s="2236"/>
      <c r="F2" s="2236"/>
      <c r="G2" s="2236"/>
      <c r="H2" s="2236"/>
      <c r="I2" s="2237"/>
      <c r="J2" s="164"/>
      <c r="K2" s="164"/>
    </row>
    <row r="3" spans="1:11" ht="13.5" customHeight="1">
      <c r="A3" s="59"/>
      <c r="B3" s="59"/>
      <c r="C3" s="830" t="s">
        <v>1169</v>
      </c>
      <c r="D3" s="80"/>
      <c r="E3" s="80"/>
      <c r="F3" s="80"/>
      <c r="G3" s="80"/>
      <c r="H3" s="80"/>
      <c r="I3" s="80"/>
      <c r="J3" s="164"/>
      <c r="K3" s="164"/>
    </row>
    <row r="4" spans="1:11" ht="15.75">
      <c r="A4" s="2232" t="s">
        <v>670</v>
      </c>
      <c r="B4" s="2233"/>
      <c r="C4" s="2233"/>
      <c r="D4" s="2233"/>
      <c r="E4" s="2233"/>
      <c r="F4" s="2233"/>
      <c r="G4" s="2233"/>
      <c r="H4" s="2233"/>
      <c r="I4" s="2234"/>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3"/>
      <c r="G10" s="2063"/>
      <c r="H10" s="2063"/>
      <c r="I10" s="2063"/>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079"/>
      <c r="G12" s="2063"/>
      <c r="H12" s="2063"/>
      <c r="I12" s="2063"/>
    </row>
    <row r="13" spans="1:11" s="256" customFormat="1" ht="16.5" thickBot="1">
      <c r="B13" s="129"/>
      <c r="D13" s="129"/>
      <c r="E13" s="171"/>
      <c r="F13" s="92"/>
      <c r="G13" s="129"/>
      <c r="H13" s="129"/>
      <c r="I13" s="129"/>
    </row>
    <row r="14" spans="1:11" s="59" customFormat="1" ht="16.5" thickBot="1">
      <c r="A14" s="2225" t="s">
        <v>282</v>
      </c>
      <c r="B14" s="2226"/>
      <c r="C14" s="2226"/>
      <c r="D14" s="2226"/>
      <c r="E14" s="2226"/>
      <c r="F14" s="2226"/>
      <c r="G14" s="2226"/>
      <c r="H14" s="2226"/>
      <c r="I14" s="2226"/>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6925157</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6925157</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6925157</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2" t="s">
        <v>538</v>
      </c>
      <c r="C37" s="2243"/>
      <c r="D37" s="634"/>
      <c r="E37" s="434">
        <f>(E31*1.3)-E35</f>
        <v>0</v>
      </c>
      <c r="F37" s="434">
        <f>(F31*1.3)-F35</f>
        <v>2077547.0999999996</v>
      </c>
      <c r="G37" s="2240"/>
      <c r="H37" s="2241"/>
      <c r="I37" s="2241"/>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v>2077500</v>
      </c>
      <c r="G39" s="2245"/>
      <c r="H39" s="2246"/>
      <c r="I39" s="2246"/>
      <c r="K39" s="164"/>
      <c r="L39" s="164"/>
    </row>
    <row r="40" spans="1:12" ht="23.45" customHeight="1">
      <c r="A40" s="252"/>
      <c r="C40" s="265"/>
      <c r="D40" s="264" t="str">
        <f>IF(D39&gt;0,"no additional basis for acquisition","")</f>
        <v/>
      </c>
      <c r="E40" s="266" t="str">
        <f>IF($E$39&gt;$E$37,"exceeds limit","")</f>
        <v/>
      </c>
      <c r="F40" s="266" t="str">
        <f>IF($F$39&gt;$F$37,"exceeds limit","")</f>
        <v/>
      </c>
      <c r="G40" s="2247"/>
      <c r="H40" s="2247"/>
      <c r="I40" s="2247"/>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9002657</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9002657</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45"/>
      <c r="H50" s="2246"/>
      <c r="I50" s="2246"/>
      <c r="K50" s="164"/>
      <c r="L50" s="164"/>
    </row>
    <row r="51" spans="1:12" ht="13.5" thickBot="1">
      <c r="A51" s="252"/>
      <c r="B51" s="164"/>
      <c r="C51" s="164"/>
      <c r="G51" s="2247"/>
      <c r="H51" s="2247"/>
      <c r="I51" s="2247"/>
      <c r="K51" s="164"/>
      <c r="L51" s="164"/>
    </row>
    <row r="52" spans="1:12" ht="13.5" customHeight="1" thickBot="1">
      <c r="A52" s="249"/>
      <c r="B52" s="2248" t="s">
        <v>2130</v>
      </c>
      <c r="C52" s="2249"/>
      <c r="D52" s="433">
        <f>D47*D50</f>
        <v>0</v>
      </c>
      <c r="E52" s="433">
        <f>E47*E50</f>
        <v>0</v>
      </c>
      <c r="F52" s="433">
        <f>F47*F50</f>
        <v>672498.47790000006</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0</v>
      </c>
      <c r="E55" s="433">
        <f>E52-E59</f>
        <v>0</v>
      </c>
      <c r="F55" s="433">
        <f>F52-F59</f>
        <v>672498.47790000006</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SUM(D52:F52)-SUM(D59:F59)</f>
        <v>672498.47790000006</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v>672498</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2129</v>
      </c>
      <c r="E63" s="433">
        <f>E61*10</f>
        <v>6724980</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25" t="s">
        <v>1820</v>
      </c>
      <c r="B66" s="2226"/>
      <c r="C66" s="2226"/>
      <c r="D66" s="2226"/>
      <c r="E66" s="2226"/>
      <c r="F66" s="2226"/>
      <c r="G66" s="2226"/>
      <c r="H66" s="2226"/>
      <c r="I66" s="2226"/>
      <c r="K66" s="248"/>
    </row>
    <row r="67" spans="1:11" ht="13.5" customHeight="1" thickBot="1">
      <c r="A67" s="269"/>
      <c r="B67" s="164"/>
      <c r="C67" s="164"/>
      <c r="K67" s="164"/>
    </row>
    <row r="68" spans="1:11" ht="13.5" customHeight="1" thickBot="1">
      <c r="C68" s="1475" t="s">
        <v>1821</v>
      </c>
      <c r="D68" s="2113" t="s">
        <v>2314</v>
      </c>
      <c r="E68" s="2063"/>
      <c r="F68" s="2063"/>
      <c r="G68" s="2063"/>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44" t="s">
        <v>2317</v>
      </c>
      <c r="E76" s="2063"/>
      <c r="F76" s="2063"/>
      <c r="G76" s="164"/>
      <c r="H76" s="164"/>
      <c r="I76" s="164"/>
      <c r="K76" s="164"/>
    </row>
    <row r="77" spans="1:11" ht="13.5" customHeight="1" thickBot="1">
      <c r="A77" s="249"/>
      <c r="C77" s="856" t="s">
        <v>1200</v>
      </c>
      <c r="D77" s="641">
        <v>3178087365</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5" t="s">
        <v>662</v>
      </c>
      <c r="B81" s="2226"/>
      <c r="C81" s="2226"/>
      <c r="D81" s="2226"/>
      <c r="E81" s="2226"/>
      <c r="F81" s="2226"/>
      <c r="G81" s="2226"/>
      <c r="H81" s="2226"/>
      <c r="I81" s="2226"/>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v>6388092</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6388092</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0.94999998112816819</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25" t="s">
        <v>663</v>
      </c>
      <c r="B97" s="2226"/>
      <c r="C97" s="2226"/>
      <c r="D97" s="2226"/>
      <c r="E97" s="2226"/>
      <c r="F97" s="2226"/>
      <c r="G97" s="2226"/>
      <c r="H97" s="2226"/>
      <c r="I97" s="2226"/>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41</v>
      </c>
      <c r="C112" s="80" t="s">
        <v>2162</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8" t="s">
        <v>1954</v>
      </c>
      <c r="F117" s="223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5" t="s">
        <v>1214</v>
      </c>
      <c r="B120" s="2226"/>
      <c r="C120" s="2226"/>
      <c r="D120" s="2226"/>
      <c r="E120" s="2226"/>
      <c r="F120" s="2226"/>
      <c r="G120" s="2226"/>
      <c r="H120" s="2226"/>
      <c r="I120" s="2226"/>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41</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5" t="s">
        <v>657</v>
      </c>
      <c r="B138" s="2226"/>
      <c r="C138" s="2226"/>
      <c r="D138" s="2226"/>
      <c r="E138" s="2226"/>
      <c r="F138" s="2226"/>
      <c r="G138" s="2226"/>
      <c r="H138" s="2226"/>
      <c r="I138" s="2226"/>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27</v>
      </c>
      <c r="C142" s="837" t="s">
        <v>2159</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17</v>
      </c>
      <c r="C144" s="837" t="s">
        <v>2159</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3</v>
      </c>
      <c r="C146" s="837" t="s">
        <v>2159</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2158</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22" t="s">
        <v>664</v>
      </c>
      <c r="B158" s="2223"/>
      <c r="C158" s="2223"/>
      <c r="D158" s="2223"/>
      <c r="E158" s="2223"/>
      <c r="F158" s="2223"/>
      <c r="G158" s="2223"/>
      <c r="H158" s="2223"/>
      <c r="I158" s="2224"/>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22" t="s">
        <v>665</v>
      </c>
      <c r="B173" s="2223"/>
      <c r="C173" s="2223"/>
      <c r="D173" s="2223"/>
      <c r="E173" s="2223"/>
      <c r="F173" s="2223"/>
      <c r="G173" s="2223"/>
      <c r="H173" s="2223"/>
      <c r="I173" s="2224"/>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22" t="s">
        <v>666</v>
      </c>
      <c r="B178" s="2223"/>
      <c r="C178" s="2223"/>
      <c r="D178" s="2223"/>
      <c r="E178" s="2223"/>
      <c r="F178" s="2223"/>
      <c r="G178" s="2223"/>
      <c r="H178" s="2223"/>
      <c r="I178" s="2224"/>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40349.879999999997</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22" t="s">
        <v>667</v>
      </c>
      <c r="B182" s="2223"/>
      <c r="C182" s="2223"/>
      <c r="D182" s="2223"/>
      <c r="E182" s="2223"/>
      <c r="F182" s="2223"/>
      <c r="G182" s="2223"/>
      <c r="H182" s="2223"/>
      <c r="I182" s="2224"/>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42300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0" t="s">
        <v>2119</v>
      </c>
      <c r="B1" s="2251"/>
      <c r="C1" s="2251"/>
      <c r="D1" s="2251"/>
      <c r="E1" s="2251"/>
      <c r="F1" s="2251"/>
      <c r="G1" s="2252" t="str">
        <f>Transmittal!C11</f>
        <v>Chestnut Commons</v>
      </c>
      <c r="H1" s="2253"/>
      <c r="I1" s="2253"/>
      <c r="J1" s="2254"/>
      <c r="K1" s="887"/>
    </row>
    <row r="2" spans="1:13" s="678" customFormat="1" ht="33.75">
      <c r="A2" s="2258" t="s">
        <v>1842</v>
      </c>
      <c r="B2" s="2259"/>
      <c r="C2" s="2259"/>
      <c r="D2" s="2259"/>
      <c r="E2" s="2259"/>
      <c r="F2" s="2259"/>
      <c r="G2" s="2259"/>
      <c r="H2" s="2259"/>
      <c r="I2" s="2259"/>
      <c r="J2" s="2260"/>
    </row>
    <row r="3" spans="1:13" s="286" customFormat="1" ht="13.5" customHeight="1">
      <c r="A3" s="2261" t="s">
        <v>226</v>
      </c>
      <c r="B3" s="2262"/>
      <c r="C3" s="2262"/>
      <c r="D3" s="2262"/>
      <c r="E3" s="2262"/>
      <c r="F3" s="2262"/>
      <c r="G3" s="2262"/>
      <c r="H3" s="2262"/>
      <c r="I3" s="2262"/>
      <c r="J3" s="2263"/>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2"/>
      <c r="D7" s="2062"/>
      <c r="E7" s="2062"/>
      <c r="F7" s="7" t="s">
        <v>253</v>
      </c>
      <c r="G7" s="2062"/>
      <c r="H7" s="2063"/>
    </row>
    <row r="8" spans="1:13" s="417" customFormat="1" ht="13.5" thickBot="1">
      <c r="A8" s="18"/>
      <c r="B8" s="7" t="s">
        <v>1476</v>
      </c>
      <c r="C8" s="2062"/>
      <c r="D8" s="2063"/>
      <c r="E8" s="2063"/>
      <c r="F8" s="7" t="s">
        <v>254</v>
      </c>
      <c r="G8" s="2062"/>
      <c r="H8" s="2063"/>
    </row>
    <row r="9" spans="1:13" s="417" customFormat="1" ht="13.5" thickBot="1">
      <c r="A9" s="18"/>
      <c r="B9" s="7" t="s">
        <v>695</v>
      </c>
      <c r="C9" s="2062"/>
      <c r="D9" s="2063"/>
      <c r="E9" s="25"/>
      <c r="F9" s="20" t="s">
        <v>255</v>
      </c>
      <c r="G9" s="2062"/>
      <c r="H9" s="2063"/>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084"/>
      <c r="H11" s="2085"/>
    </row>
    <row r="12" spans="1:13" s="86" customFormat="1" ht="16.5" thickBot="1">
      <c r="A12" s="18"/>
      <c r="B12" s="10" t="s">
        <v>45</v>
      </c>
      <c r="C12" s="602"/>
      <c r="D12" s="9"/>
      <c r="E12" s="9"/>
      <c r="F12" s="7" t="s">
        <v>259</v>
      </c>
      <c r="G12" s="2062"/>
      <c r="H12" s="2063"/>
      <c r="I12" s="417"/>
      <c r="J12" s="417"/>
      <c r="K12" s="417"/>
      <c r="L12" s="417"/>
      <c r="M12" s="417"/>
    </row>
    <row r="13" spans="1:13" s="417" customFormat="1" ht="13.5" thickBot="1">
      <c r="A13" s="18"/>
      <c r="B13" s="10" t="s">
        <v>46</v>
      </c>
      <c r="C13" s="602"/>
      <c r="D13" s="9"/>
      <c r="E13" s="9"/>
      <c r="F13" s="7" t="s">
        <v>39</v>
      </c>
      <c r="G13" s="2062"/>
      <c r="H13" s="2063"/>
    </row>
    <row r="14" spans="1:13" s="417" customFormat="1" ht="13.5" thickBot="1">
      <c r="A14" s="18"/>
      <c r="B14" s="7" t="s">
        <v>1424</v>
      </c>
      <c r="C14" s="598"/>
      <c r="D14" s="9"/>
      <c r="E14" s="9"/>
      <c r="F14" s="10" t="s">
        <v>1566</v>
      </c>
      <c r="G14" s="2062"/>
      <c r="H14" s="2063"/>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64"/>
      <c r="E21" s="2063"/>
      <c r="F21" s="2063"/>
      <c r="G21" s="416" t="s">
        <v>255</v>
      </c>
      <c r="H21" s="2064"/>
      <c r="I21" s="2063"/>
    </row>
    <row r="22" spans="1:14" s="417" customFormat="1" ht="13.5" customHeight="1">
      <c r="B22" s="286"/>
      <c r="C22" s="286"/>
    </row>
    <row r="23" spans="1:14" s="286" customFormat="1" ht="13.5" customHeight="1" thickBot="1"/>
    <row r="24" spans="1:14" s="286" customFormat="1" ht="13.5" customHeight="1" thickBot="1">
      <c r="A24" s="2256" t="s">
        <v>225</v>
      </c>
      <c r="B24" s="2266"/>
      <c r="C24" s="2266"/>
      <c r="D24" s="2266"/>
      <c r="E24" s="2266"/>
      <c r="F24" s="2266"/>
      <c r="G24" s="2266"/>
      <c r="H24" s="2266"/>
      <c r="I24" s="2266"/>
      <c r="J24" s="2266"/>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6" t="s">
        <v>1112</v>
      </c>
      <c r="B37" s="2257"/>
      <c r="C37" s="2257"/>
      <c r="D37" s="2257"/>
      <c r="E37" s="2257"/>
      <c r="F37" s="2257"/>
      <c r="G37" s="2257"/>
      <c r="H37" s="2257"/>
      <c r="I37" s="2257"/>
      <c r="J37" s="2257"/>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56" t="s">
        <v>1096</v>
      </c>
      <c r="B49" s="2257"/>
      <c r="C49" s="2257"/>
      <c r="D49" s="2257"/>
      <c r="E49" s="2257"/>
      <c r="F49" s="2257"/>
      <c r="G49" s="2257"/>
      <c r="H49" s="2257"/>
      <c r="I49" s="2257"/>
      <c r="J49" s="2257"/>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55" t="s">
        <v>513</v>
      </c>
      <c r="C55" s="2063"/>
      <c r="D55" s="2063"/>
      <c r="E55" s="648"/>
      <c r="F55" s="647"/>
      <c r="G55" s="647"/>
      <c r="H55" s="647"/>
    </row>
    <row r="56" spans="1:10" ht="13.5" customHeight="1" thickBot="1">
      <c r="B56" s="2255"/>
      <c r="C56" s="2063"/>
      <c r="D56" s="2063"/>
      <c r="E56" s="648"/>
      <c r="F56" s="648"/>
      <c r="G56" s="648"/>
      <c r="H56" s="648"/>
    </row>
    <row r="57" spans="1:10" ht="13.5" customHeight="1" thickBot="1">
      <c r="B57" s="2255"/>
      <c r="C57" s="2063"/>
      <c r="D57" s="2063"/>
      <c r="E57" s="648"/>
      <c r="F57" s="648"/>
      <c r="G57" s="648"/>
      <c r="H57" s="648"/>
    </row>
    <row r="58" spans="1:10" ht="13.5" customHeight="1" thickBot="1">
      <c r="B58" s="2255"/>
      <c r="C58" s="2063"/>
      <c r="D58" s="2063"/>
      <c r="E58" s="648"/>
      <c r="F58" s="648"/>
      <c r="G58" s="648"/>
      <c r="H58" s="648"/>
    </row>
    <row r="59" spans="1:10" ht="13.5" customHeight="1" thickBot="1">
      <c r="B59" s="2255"/>
      <c r="C59" s="2063"/>
      <c r="D59" s="2063"/>
      <c r="E59" s="648"/>
      <c r="F59" s="648"/>
      <c r="G59" s="648"/>
      <c r="H59" s="648"/>
      <c r="I59" s="1931" t="s">
        <v>2116</v>
      </c>
      <c r="J59" s="593"/>
    </row>
    <row r="60" spans="1:10" ht="13.5" customHeight="1" thickBot="1">
      <c r="D60" s="790" t="s">
        <v>1089</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152777.53191489363</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1069</v>
      </c>
      <c r="D80" s="440">
        <f>'Project Information'!D422</f>
        <v>0</v>
      </c>
      <c r="E80" s="1929">
        <f t="shared" si="0"/>
        <v>0</v>
      </c>
      <c r="F80" s="294"/>
      <c r="G80" s="294"/>
      <c r="H80" s="294"/>
      <c r="I80" s="294"/>
      <c r="J80" s="294"/>
      <c r="K80" s="294"/>
    </row>
    <row r="81" spans="1:11" s="286" customFormat="1" ht="13.5" customHeight="1" thickBot="1">
      <c r="B81" s="80"/>
      <c r="C81" s="901" t="s">
        <v>1068</v>
      </c>
      <c r="D81" s="440">
        <f>'Project Information'!E422</f>
        <v>32</v>
      </c>
      <c r="E81" s="1929">
        <f t="shared" si="0"/>
        <v>0</v>
      </c>
      <c r="F81" s="294"/>
      <c r="G81" s="294"/>
      <c r="H81" s="294"/>
      <c r="I81" s="294"/>
      <c r="J81" s="294"/>
      <c r="K81" s="294"/>
    </row>
    <row r="82" spans="1:11" s="286" customFormat="1" ht="13.5" customHeight="1" thickBot="1">
      <c r="B82" s="80"/>
      <c r="C82" s="901" t="s">
        <v>1067</v>
      </c>
      <c r="D82" s="440">
        <f>'Project Information'!F422</f>
        <v>15</v>
      </c>
      <c r="E82" s="1929">
        <f t="shared" si="0"/>
        <v>0</v>
      </c>
      <c r="F82" s="294"/>
      <c r="G82" s="294"/>
      <c r="H82" s="294"/>
      <c r="I82" s="294"/>
      <c r="J82" s="294"/>
      <c r="K82" s="294"/>
    </row>
    <row r="83" spans="1:11" s="286" customFormat="1" ht="13.5" customHeight="1" thickBot="1">
      <c r="B83" s="80"/>
      <c r="C83" s="901" t="s">
        <v>1066</v>
      </c>
      <c r="D83" s="440">
        <f>'Project Information'!G422</f>
        <v>0</v>
      </c>
      <c r="E83" s="1929">
        <f t="shared" si="0"/>
        <v>0</v>
      </c>
      <c r="F83" s="294"/>
      <c r="G83" s="294"/>
      <c r="H83" s="294"/>
      <c r="I83" s="294"/>
      <c r="J83" s="294"/>
      <c r="K83" s="294"/>
    </row>
    <row r="84" spans="1:11" s="286" customFormat="1" ht="13.5" thickBot="1">
      <c r="B84" s="80"/>
      <c r="C84" s="901" t="s">
        <v>1065</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32</v>
      </c>
      <c r="E98" s="1477">
        <f t="shared" si="1"/>
        <v>0</v>
      </c>
      <c r="F98" s="440">
        <f xml:space="preserve"> IF(E92="yes",ROUNDUP((E81*0.2),0),0)</f>
        <v>0</v>
      </c>
      <c r="G98" s="650">
        <f t="shared" si="2"/>
        <v>0</v>
      </c>
      <c r="H98" s="651"/>
      <c r="I98" s="651"/>
    </row>
    <row r="99" spans="1:14" ht="13.5" customHeight="1" thickBot="1">
      <c r="A99" s="286"/>
      <c r="B99" s="286"/>
      <c r="C99" s="891" t="s">
        <v>1067</v>
      </c>
      <c r="D99" s="584">
        <f t="shared" si="1"/>
        <v>15</v>
      </c>
      <c r="E99" s="1477">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6" t="s">
        <v>1064</v>
      </c>
      <c r="B104" s="2266"/>
      <c r="C104" s="2266"/>
      <c r="D104" s="2266"/>
      <c r="E104" s="2266"/>
      <c r="F104" s="2266"/>
      <c r="G104" s="2266"/>
      <c r="H104" s="2266"/>
      <c r="I104" s="2266"/>
      <c r="J104" s="2266"/>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64" t="s">
        <v>231</v>
      </c>
      <c r="B153" s="2265"/>
      <c r="C153" s="2265"/>
      <c r="D153" s="2265"/>
      <c r="E153" s="2265"/>
      <c r="F153" s="2265"/>
      <c r="G153" s="2265"/>
      <c r="H153" s="2265"/>
      <c r="I153" s="2265"/>
      <c r="J153" s="2265"/>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112" zoomScale="130" zoomScaleNormal="130" workbookViewId="0">
      <selection activeCell="G9" sqref="G9"/>
    </sheetView>
  </sheetViews>
  <sheetFormatPr defaultColWidth="9.140625" defaultRowHeight="12.75"/>
  <cols>
    <col min="1" max="1" width="29.140625" style="1975" customWidth="1"/>
    <col min="2" max="2" width="16.42578125" style="1975" customWidth="1"/>
    <col min="3" max="3" width="25.28515625" style="1975" customWidth="1"/>
    <col min="4" max="16384" width="9.140625" style="1975"/>
  </cols>
  <sheetData>
    <row r="1" spans="1:12">
      <c r="A1" s="2272" t="s">
        <v>2233</v>
      </c>
      <c r="B1" s="2273"/>
      <c r="C1" s="2273"/>
      <c r="D1" s="2273"/>
      <c r="E1" s="2273"/>
      <c r="F1" s="2273"/>
      <c r="G1" s="2273"/>
      <c r="H1" s="2273"/>
      <c r="I1" s="2273"/>
      <c r="J1" s="2273"/>
      <c r="K1" s="2273"/>
      <c r="L1" s="2274"/>
    </row>
    <row r="2" spans="1:12" ht="15.75" customHeight="1">
      <c r="A2" s="2275"/>
      <c r="B2" s="2276"/>
      <c r="C2" s="2276"/>
      <c r="D2" s="2276"/>
      <c r="E2" s="2276"/>
      <c r="F2" s="2276"/>
      <c r="G2" s="2276"/>
      <c r="H2" s="2276"/>
      <c r="I2" s="2276"/>
      <c r="J2" s="2276"/>
      <c r="K2" s="2276"/>
      <c r="L2" s="2277"/>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1132</v>
      </c>
      <c r="B4" s="2269"/>
      <c r="C4" s="2270"/>
      <c r="D4" s="2270"/>
      <c r="E4" s="2270"/>
      <c r="F4" s="2270"/>
      <c r="G4" s="2271"/>
      <c r="H4" s="1977"/>
      <c r="I4" s="1977"/>
      <c r="J4" s="1977"/>
      <c r="K4" s="1977"/>
      <c r="L4" s="1984"/>
    </row>
    <row r="5" spans="1:12" ht="17.25" thickTop="1" thickBot="1">
      <c r="A5" s="1983" t="s">
        <v>2228</v>
      </c>
      <c r="B5" s="2278"/>
      <c r="C5" s="2279"/>
      <c r="D5" s="1977"/>
      <c r="E5" s="1977"/>
      <c r="F5" s="1977"/>
      <c r="G5" s="1977"/>
      <c r="H5" s="1977"/>
      <c r="I5" s="1977"/>
      <c r="J5" s="1977"/>
      <c r="K5" s="1977"/>
      <c r="L5" s="1984"/>
    </row>
    <row r="6" spans="1:12" ht="17.25" thickTop="1" thickBot="1">
      <c r="A6" s="1983" t="s">
        <v>2229</v>
      </c>
      <c r="B6" s="2280"/>
      <c r="C6" s="2281"/>
      <c r="D6" s="1977"/>
      <c r="E6" s="1977"/>
      <c r="F6" s="1977"/>
      <c r="G6" s="1977"/>
      <c r="H6" s="1977"/>
      <c r="I6" s="1977"/>
      <c r="J6" s="1977"/>
      <c r="K6" s="1977"/>
      <c r="L6" s="1984"/>
    </row>
    <row r="7" spans="1:12" ht="17.25" thickTop="1" thickBot="1">
      <c r="A7" s="1983" t="s">
        <v>2230</v>
      </c>
      <c r="B7" s="2282"/>
      <c r="C7" s="2283"/>
      <c r="D7" s="1977"/>
      <c r="E7" s="1977"/>
      <c r="F7" s="1977"/>
      <c r="G7" s="1977"/>
      <c r="H7" s="1977"/>
      <c r="I7" s="1977"/>
      <c r="J7" s="1977"/>
      <c r="K7" s="1977"/>
      <c r="L7" s="1984"/>
    </row>
    <row r="8" spans="1:12" ht="17.25" thickTop="1" thickBot="1">
      <c r="A8" s="1983" t="s">
        <v>2231</v>
      </c>
      <c r="B8" s="2284"/>
      <c r="C8" s="2285"/>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2236</v>
      </c>
      <c r="B10" s="1977"/>
      <c r="C10" s="1977"/>
      <c r="D10" s="1977"/>
      <c r="E10" s="1977"/>
      <c r="F10" s="1977"/>
      <c r="G10" s="1977"/>
      <c r="H10" s="1977"/>
      <c r="I10" s="1977"/>
      <c r="J10" s="1977"/>
      <c r="K10" s="1977"/>
      <c r="L10" s="1984"/>
    </row>
    <row r="11" spans="1:12" ht="15">
      <c r="A11" s="1987" t="s">
        <v>2234</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2232</v>
      </c>
      <c r="B13" s="1976"/>
      <c r="C13" s="2269"/>
      <c r="D13" s="2270"/>
      <c r="E13" s="2270"/>
      <c r="F13" s="2270"/>
      <c r="G13" s="2271"/>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2235</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67" t="s">
        <v>2237</v>
      </c>
      <c r="B17" s="2268"/>
      <c r="C17" s="2268"/>
      <c r="D17" s="2268"/>
      <c r="E17" s="2268"/>
      <c r="F17" s="2268"/>
      <c r="G17" s="2268"/>
      <c r="H17" s="2268"/>
      <c r="I17" s="2268"/>
      <c r="J17" s="1977"/>
      <c r="K17" s="1977"/>
      <c r="L17" s="1984"/>
    </row>
    <row r="18" spans="1:12" ht="15.75" customHeight="1">
      <c r="A18" s="2267"/>
      <c r="B18" s="2268"/>
      <c r="C18" s="2268"/>
      <c r="D18" s="2268"/>
      <c r="E18" s="2268"/>
      <c r="F18" s="2268"/>
      <c r="G18" s="2268"/>
      <c r="H18" s="2268"/>
      <c r="I18" s="2268"/>
      <c r="J18" s="1977"/>
      <c r="K18" s="1977"/>
      <c r="L18" s="1984"/>
    </row>
    <row r="19" spans="1:12" ht="15.75" customHeight="1">
      <c r="A19" s="2267"/>
      <c r="B19" s="2268"/>
      <c r="C19" s="2268"/>
      <c r="D19" s="2268"/>
      <c r="E19" s="2268"/>
      <c r="F19" s="2268"/>
      <c r="G19" s="2268"/>
      <c r="H19" s="2268"/>
      <c r="I19" s="2268"/>
      <c r="J19" s="1977"/>
      <c r="K19" s="1977"/>
      <c r="L19" s="1984"/>
    </row>
    <row r="20" spans="1:12" ht="15.75" customHeight="1">
      <c r="A20" s="2267"/>
      <c r="B20" s="2268"/>
      <c r="C20" s="2268"/>
      <c r="D20" s="2268"/>
      <c r="E20" s="2268"/>
      <c r="F20" s="2268"/>
      <c r="G20" s="2268"/>
      <c r="H20" s="2268"/>
      <c r="I20" s="2268"/>
      <c r="J20" s="1977"/>
      <c r="K20" s="1977"/>
      <c r="L20" s="1984"/>
    </row>
    <row r="21" spans="1:12" ht="15.75" customHeight="1">
      <c r="A21" s="2267"/>
      <c r="B21" s="2268"/>
      <c r="C21" s="2268"/>
      <c r="D21" s="2268"/>
      <c r="E21" s="2268"/>
      <c r="F21" s="2268"/>
      <c r="G21" s="2268"/>
      <c r="H21" s="2268"/>
      <c r="I21" s="2268"/>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67" t="s">
        <v>2238</v>
      </c>
      <c r="B23" s="2268"/>
      <c r="C23" s="2268"/>
      <c r="D23" s="2268"/>
      <c r="E23" s="2268"/>
      <c r="F23" s="2268"/>
      <c r="G23" s="2268"/>
      <c r="H23" s="2268"/>
      <c r="I23" s="2268"/>
      <c r="J23" s="1977"/>
      <c r="K23" s="1977"/>
      <c r="L23" s="1984"/>
    </row>
    <row r="24" spans="1:12" ht="15.75" customHeight="1">
      <c r="A24" s="2267"/>
      <c r="B24" s="2268"/>
      <c r="C24" s="2268"/>
      <c r="D24" s="2268"/>
      <c r="E24" s="2268"/>
      <c r="F24" s="2268"/>
      <c r="G24" s="2268"/>
      <c r="H24" s="2268"/>
      <c r="I24" s="2268"/>
      <c r="J24" s="1977"/>
      <c r="K24" s="1977"/>
      <c r="L24" s="1984"/>
    </row>
    <row r="25" spans="1:12" ht="15.75" customHeight="1">
      <c r="A25" s="2267"/>
      <c r="B25" s="2268"/>
      <c r="C25" s="2268"/>
      <c r="D25" s="2268"/>
      <c r="E25" s="2268"/>
      <c r="F25" s="2268"/>
      <c r="G25" s="2268"/>
      <c r="H25" s="2268"/>
      <c r="I25" s="2268"/>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2239</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2240</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91" zoomScale="150" zoomScaleNormal="150" zoomScaleSheetLayoutView="100" zoomScalePageLayoutView="115" workbookViewId="0">
      <selection activeCell="T28" sqref="T28"/>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23" t="str">
        <f>PJCProjectName</f>
        <v>Chestnut Commons</v>
      </c>
      <c r="C1" s="2323"/>
      <c r="D1" s="2323"/>
      <c r="E1" s="2323"/>
      <c r="F1" s="2323"/>
      <c r="G1" s="2323"/>
      <c r="H1" s="2323"/>
      <c r="I1" s="2323"/>
      <c r="J1" s="2323"/>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23"/>
      <c r="C2" s="2323"/>
      <c r="D2" s="2323"/>
      <c r="E2" s="2323"/>
      <c r="F2" s="2323"/>
      <c r="G2" s="2323"/>
      <c r="H2" s="2323"/>
      <c r="I2" s="2323"/>
      <c r="J2" s="2323"/>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23"/>
      <c r="C3" s="2323"/>
      <c r="D3" s="2323"/>
      <c r="E3" s="2323"/>
      <c r="F3" s="2323"/>
      <c r="G3" s="2323"/>
      <c r="H3" s="2323"/>
      <c r="I3" s="2323"/>
      <c r="J3" s="2323"/>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23"/>
      <c r="C4" s="2323"/>
      <c r="D4" s="2323"/>
      <c r="E4" s="2323"/>
      <c r="F4" s="2323"/>
      <c r="G4" s="2323"/>
      <c r="H4" s="2323"/>
      <c r="I4" s="2323"/>
      <c r="J4" s="2323"/>
      <c r="K4" s="1258"/>
      <c r="N4" s="1070" t="s">
        <v>1924</v>
      </c>
      <c r="O4" s="1659" t="str">
        <f>PJCProjectCity</f>
        <v>Chillicothe</v>
      </c>
      <c r="P4" s="1261"/>
      <c r="Q4" s="1262"/>
      <c r="R4" s="1262"/>
      <c r="S4" s="1262"/>
      <c r="T4" s="1069"/>
      <c r="AC4" s="1033"/>
      <c r="AD4" s="1033"/>
      <c r="AE4" s="1033"/>
      <c r="AF4" s="1033"/>
      <c r="AG4" s="1033"/>
      <c r="AH4" s="1033"/>
    </row>
    <row r="5" spans="2:34" ht="17.25" customHeight="1">
      <c r="B5" s="1260" t="s">
        <v>2118</v>
      </c>
      <c r="C5" s="1067"/>
      <c r="D5" s="1067"/>
      <c r="E5" s="1067"/>
      <c r="F5" s="1067"/>
      <c r="G5" s="1496"/>
      <c r="H5" s="1067"/>
      <c r="I5" s="1067"/>
      <c r="J5" s="1067"/>
      <c r="K5" s="1258"/>
      <c r="N5" s="1070" t="s">
        <v>171</v>
      </c>
      <c r="O5" s="1659" t="str">
        <f>PJCProjectCounty</f>
        <v>Ross</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24" t="s">
        <v>1758</v>
      </c>
      <c r="C7" s="2325"/>
      <c r="D7" s="2325"/>
      <c r="E7" s="2325"/>
      <c r="F7" s="2325"/>
      <c r="G7" s="2325"/>
      <c r="H7" s="2325"/>
      <c r="I7" s="2325"/>
      <c r="J7" s="2325"/>
      <c r="K7" s="2326"/>
      <c r="M7" s="2327" t="s">
        <v>1526</v>
      </c>
      <c r="N7" s="2328"/>
      <c r="O7" s="2328"/>
      <c r="P7" s="2328"/>
      <c r="Q7" s="2328"/>
      <c r="R7" s="2328"/>
      <c r="S7" s="2329"/>
      <c r="T7" s="1263"/>
      <c r="AB7" s="1033"/>
      <c r="AC7" s="1033"/>
      <c r="AD7" s="1033"/>
      <c r="AE7" s="1033"/>
      <c r="AF7" s="1033"/>
      <c r="AG7" s="1033"/>
      <c r="AH7" s="1033"/>
    </row>
    <row r="8" spans="2:34" ht="12.95" customHeight="1">
      <c r="B8" s="2330"/>
      <c r="C8" s="2331"/>
      <c r="D8" s="2331"/>
      <c r="E8" s="2331"/>
      <c r="F8" s="2331"/>
      <c r="G8" s="2331"/>
      <c r="H8" s="2331"/>
      <c r="I8" s="2331"/>
      <c r="J8" s="2331"/>
      <c r="K8" s="2332"/>
      <c r="M8" s="2339"/>
      <c r="N8" s="2340"/>
      <c r="O8" s="2340"/>
      <c r="P8" s="2340"/>
      <c r="Q8" s="2340"/>
      <c r="R8" s="2340"/>
      <c r="S8" s="2341"/>
      <c r="T8" s="1069"/>
      <c r="AC8" s="1033"/>
      <c r="AD8" s="1033"/>
      <c r="AE8" s="1033"/>
      <c r="AF8" s="1033"/>
      <c r="AG8" s="1033"/>
      <c r="AH8" s="1033"/>
    </row>
    <row r="9" spans="2:34">
      <c r="B9" s="2333"/>
      <c r="C9" s="2334"/>
      <c r="D9" s="2334"/>
      <c r="E9" s="2334"/>
      <c r="F9" s="2334"/>
      <c r="G9" s="2334"/>
      <c r="H9" s="2334"/>
      <c r="I9" s="2334"/>
      <c r="J9" s="2334"/>
      <c r="K9" s="2335"/>
      <c r="M9" s="2342"/>
      <c r="N9" s="2343"/>
      <c r="O9" s="2343"/>
      <c r="P9" s="2343"/>
      <c r="Q9" s="2343"/>
      <c r="R9" s="2343"/>
      <c r="S9" s="2344"/>
      <c r="T9" s="1069"/>
      <c r="AC9" s="1033"/>
      <c r="AD9" s="1033"/>
      <c r="AE9" s="1033"/>
      <c r="AF9" s="1033"/>
      <c r="AG9" s="1033"/>
      <c r="AH9" s="1033"/>
    </row>
    <row r="10" spans="2:34">
      <c r="B10" s="2333"/>
      <c r="C10" s="2334"/>
      <c r="D10" s="2334"/>
      <c r="E10" s="2334"/>
      <c r="F10" s="2334"/>
      <c r="G10" s="2334"/>
      <c r="H10" s="2334"/>
      <c r="I10" s="2334"/>
      <c r="J10" s="2334"/>
      <c r="K10" s="2335"/>
      <c r="M10" s="2342"/>
      <c r="N10" s="2343"/>
      <c r="O10" s="2343"/>
      <c r="P10" s="2343"/>
      <c r="Q10" s="2343"/>
      <c r="R10" s="2343"/>
      <c r="S10" s="2344"/>
      <c r="T10" s="1069"/>
      <c r="AC10" s="1033"/>
      <c r="AD10" s="1033"/>
      <c r="AE10" s="1033"/>
      <c r="AF10" s="1033"/>
      <c r="AG10" s="1033"/>
      <c r="AH10" s="1033"/>
    </row>
    <row r="11" spans="2:34">
      <c r="B11" s="2333"/>
      <c r="C11" s="2334"/>
      <c r="D11" s="2334"/>
      <c r="E11" s="2334"/>
      <c r="F11" s="2334"/>
      <c r="G11" s="2334"/>
      <c r="H11" s="2334"/>
      <c r="I11" s="2334"/>
      <c r="J11" s="2334"/>
      <c r="K11" s="2335"/>
      <c r="M11" s="2342"/>
      <c r="N11" s="2343"/>
      <c r="O11" s="2343"/>
      <c r="P11" s="2343"/>
      <c r="Q11" s="2343"/>
      <c r="R11" s="2343"/>
      <c r="S11" s="2344"/>
    </row>
    <row r="12" spans="2:34">
      <c r="B12" s="2333"/>
      <c r="C12" s="2334"/>
      <c r="D12" s="2334"/>
      <c r="E12" s="2334"/>
      <c r="F12" s="2334"/>
      <c r="G12" s="2334"/>
      <c r="H12" s="2334"/>
      <c r="I12" s="2334"/>
      <c r="J12" s="2334"/>
      <c r="K12" s="2335"/>
      <c r="M12" s="2342"/>
      <c r="N12" s="2343"/>
      <c r="O12" s="2343"/>
      <c r="P12" s="2343"/>
      <c r="Q12" s="2343"/>
      <c r="R12" s="2343"/>
      <c r="S12" s="2344"/>
      <c r="T12" s="1069"/>
      <c r="AC12" s="1033"/>
      <c r="AD12" s="1033"/>
      <c r="AE12" s="1033"/>
      <c r="AF12" s="1033"/>
      <c r="AG12" s="1033"/>
      <c r="AH12" s="1033"/>
    </row>
    <row r="13" spans="2:34">
      <c r="B13" s="2333"/>
      <c r="C13" s="2334"/>
      <c r="D13" s="2334"/>
      <c r="E13" s="2334"/>
      <c r="F13" s="2334"/>
      <c r="G13" s="2334"/>
      <c r="H13" s="2334"/>
      <c r="I13" s="2334"/>
      <c r="J13" s="2334"/>
      <c r="K13" s="2335"/>
      <c r="M13" s="2342"/>
      <c r="N13" s="2343"/>
      <c r="O13" s="2343"/>
      <c r="P13" s="2343"/>
      <c r="Q13" s="2343"/>
      <c r="R13" s="2343"/>
      <c r="S13" s="2344"/>
      <c r="T13" s="1069"/>
      <c r="AC13" s="1033"/>
      <c r="AD13" s="1033"/>
      <c r="AE13" s="1033"/>
      <c r="AF13" s="1033"/>
      <c r="AG13" s="1033"/>
      <c r="AH13" s="1033"/>
    </row>
    <row r="14" spans="2:34">
      <c r="B14" s="2333"/>
      <c r="C14" s="2334"/>
      <c r="D14" s="2334"/>
      <c r="E14" s="2334"/>
      <c r="F14" s="2334"/>
      <c r="G14" s="2334"/>
      <c r="H14" s="2334"/>
      <c r="I14" s="2334"/>
      <c r="J14" s="2334"/>
      <c r="K14" s="2335"/>
      <c r="M14" s="2342"/>
      <c r="N14" s="2343"/>
      <c r="O14" s="2343"/>
      <c r="P14" s="2343"/>
      <c r="Q14" s="2343"/>
      <c r="R14" s="2343"/>
      <c r="S14" s="2344"/>
      <c r="T14" s="1069"/>
      <c r="AC14" s="1033"/>
      <c r="AD14" s="1033"/>
      <c r="AE14" s="1033"/>
      <c r="AF14" s="1033"/>
      <c r="AG14" s="1033"/>
      <c r="AH14" s="1033"/>
    </row>
    <row r="15" spans="2:34">
      <c r="B15" s="2333"/>
      <c r="C15" s="2334"/>
      <c r="D15" s="2334"/>
      <c r="E15" s="2334"/>
      <c r="F15" s="2334"/>
      <c r="G15" s="2334"/>
      <c r="H15" s="2334"/>
      <c r="I15" s="2334"/>
      <c r="J15" s="2334"/>
      <c r="K15" s="2335"/>
      <c r="M15" s="2342"/>
      <c r="N15" s="2343"/>
      <c r="O15" s="2343"/>
      <c r="P15" s="2343"/>
      <c r="Q15" s="2343"/>
      <c r="R15" s="2343"/>
      <c r="S15" s="2344"/>
      <c r="T15" s="1069"/>
      <c r="AC15" s="1033"/>
      <c r="AD15" s="1033"/>
      <c r="AE15" s="1033"/>
      <c r="AF15" s="1033"/>
      <c r="AG15" s="1033"/>
      <c r="AH15" s="1033"/>
    </row>
    <row r="16" spans="2:34">
      <c r="B16" s="2333"/>
      <c r="C16" s="2334"/>
      <c r="D16" s="2334"/>
      <c r="E16" s="2334"/>
      <c r="F16" s="2334"/>
      <c r="G16" s="2334"/>
      <c r="H16" s="2334"/>
      <c r="I16" s="2334"/>
      <c r="J16" s="2334"/>
      <c r="K16" s="2335"/>
      <c r="M16" s="2342"/>
      <c r="N16" s="2343"/>
      <c r="O16" s="2343"/>
      <c r="P16" s="2343"/>
      <c r="Q16" s="2343"/>
      <c r="R16" s="2343"/>
      <c r="S16" s="2344"/>
      <c r="T16" s="1069"/>
      <c r="AC16" s="1033"/>
      <c r="AD16" s="1033"/>
      <c r="AE16" s="1033"/>
      <c r="AF16" s="1033"/>
      <c r="AG16" s="1033"/>
      <c r="AH16" s="1033"/>
    </row>
    <row r="17" spans="2:34">
      <c r="B17" s="2333"/>
      <c r="C17" s="2334"/>
      <c r="D17" s="2334"/>
      <c r="E17" s="2334"/>
      <c r="F17" s="2334"/>
      <c r="G17" s="2334"/>
      <c r="H17" s="2334"/>
      <c r="I17" s="2334"/>
      <c r="J17" s="2334"/>
      <c r="K17" s="2335"/>
      <c r="M17" s="2342"/>
      <c r="N17" s="2343"/>
      <c r="O17" s="2343"/>
      <c r="P17" s="2343"/>
      <c r="Q17" s="2343"/>
      <c r="R17" s="2343"/>
      <c r="S17" s="2344"/>
      <c r="T17" s="1069"/>
      <c r="AC17" s="1033"/>
      <c r="AD17" s="1033"/>
      <c r="AE17" s="1033"/>
      <c r="AF17" s="1033"/>
      <c r="AG17" s="1033"/>
      <c r="AH17" s="1033"/>
    </row>
    <row r="18" spans="2:34">
      <c r="B18" s="2333"/>
      <c r="C18" s="2334"/>
      <c r="D18" s="2334"/>
      <c r="E18" s="2334"/>
      <c r="F18" s="2334"/>
      <c r="G18" s="2334"/>
      <c r="H18" s="2334"/>
      <c r="I18" s="2334"/>
      <c r="J18" s="2334"/>
      <c r="K18" s="2335"/>
      <c r="M18" s="2342"/>
      <c r="N18" s="2343"/>
      <c r="O18" s="2343"/>
      <c r="P18" s="2343"/>
      <c r="Q18" s="2343"/>
      <c r="R18" s="2343"/>
      <c r="S18" s="2344"/>
      <c r="T18" s="1069"/>
      <c r="AC18" s="1033"/>
      <c r="AD18" s="1033"/>
      <c r="AE18" s="1033"/>
      <c r="AF18" s="1033"/>
      <c r="AG18" s="1033"/>
      <c r="AH18" s="1033"/>
    </row>
    <row r="19" spans="2:34">
      <c r="B19" s="2333"/>
      <c r="C19" s="2334"/>
      <c r="D19" s="2334"/>
      <c r="E19" s="2334"/>
      <c r="F19" s="2334"/>
      <c r="G19" s="2334"/>
      <c r="H19" s="2334"/>
      <c r="I19" s="2334"/>
      <c r="J19" s="2334"/>
      <c r="K19" s="2335"/>
      <c r="M19" s="2342"/>
      <c r="N19" s="2343"/>
      <c r="O19" s="2343"/>
      <c r="P19" s="2343"/>
      <c r="Q19" s="2343"/>
      <c r="R19" s="2343"/>
      <c r="S19" s="2344"/>
      <c r="T19" s="1069"/>
      <c r="AC19" s="1033"/>
      <c r="AD19" s="1033"/>
      <c r="AE19" s="1033"/>
      <c r="AF19" s="1033"/>
      <c r="AG19" s="1033"/>
      <c r="AH19" s="1033"/>
    </row>
    <row r="20" spans="2:34">
      <c r="B20" s="2333"/>
      <c r="C20" s="2334"/>
      <c r="D20" s="2334"/>
      <c r="E20" s="2334"/>
      <c r="F20" s="2334"/>
      <c r="G20" s="2334"/>
      <c r="H20" s="2334"/>
      <c r="I20" s="2334"/>
      <c r="J20" s="2334"/>
      <c r="K20" s="2335"/>
      <c r="M20" s="2342"/>
      <c r="N20" s="2343"/>
      <c r="O20" s="2343"/>
      <c r="P20" s="2343"/>
      <c r="Q20" s="2343"/>
      <c r="R20" s="2343"/>
      <c r="S20" s="2344"/>
      <c r="T20" s="1069"/>
      <c r="AC20" s="1033"/>
      <c r="AD20" s="1033"/>
      <c r="AE20" s="1033"/>
      <c r="AF20" s="1033"/>
      <c r="AG20" s="1033"/>
      <c r="AH20" s="1033"/>
    </row>
    <row r="21" spans="2:34">
      <c r="B21" s="2333"/>
      <c r="C21" s="2334"/>
      <c r="D21" s="2334"/>
      <c r="E21" s="2334"/>
      <c r="F21" s="2334"/>
      <c r="G21" s="2334"/>
      <c r="H21" s="2334"/>
      <c r="I21" s="2334"/>
      <c r="J21" s="2334"/>
      <c r="K21" s="2335"/>
      <c r="M21" s="2342"/>
      <c r="N21" s="2343"/>
      <c r="O21" s="2343"/>
      <c r="P21" s="2343"/>
      <c r="Q21" s="2343"/>
      <c r="R21" s="2343"/>
      <c r="S21" s="2344"/>
      <c r="T21" s="1069"/>
      <c r="AC21" s="1033"/>
      <c r="AD21" s="1033"/>
      <c r="AE21" s="1033"/>
      <c r="AF21" s="1033"/>
      <c r="AG21" s="1033"/>
      <c r="AH21" s="1033"/>
    </row>
    <row r="22" spans="2:34">
      <c r="B22" s="2333"/>
      <c r="C22" s="2334"/>
      <c r="D22" s="2334"/>
      <c r="E22" s="2334"/>
      <c r="F22" s="2334"/>
      <c r="G22" s="2334"/>
      <c r="H22" s="2334"/>
      <c r="I22" s="2334"/>
      <c r="J22" s="2334"/>
      <c r="K22" s="2335"/>
      <c r="M22" s="2342"/>
      <c r="N22" s="2343"/>
      <c r="O22" s="2343"/>
      <c r="P22" s="2343"/>
      <c r="Q22" s="2343"/>
      <c r="R22" s="2343"/>
      <c r="S22" s="2344"/>
      <c r="T22" s="1069"/>
      <c r="AC22" s="1033"/>
      <c r="AD22" s="1033"/>
      <c r="AE22" s="1033"/>
      <c r="AF22" s="1033"/>
      <c r="AG22" s="1033"/>
      <c r="AH22" s="1033"/>
    </row>
    <row r="23" spans="2:34">
      <c r="B23" s="2333"/>
      <c r="C23" s="2334"/>
      <c r="D23" s="2334"/>
      <c r="E23" s="2334"/>
      <c r="F23" s="2334"/>
      <c r="G23" s="2334"/>
      <c r="H23" s="2334"/>
      <c r="I23" s="2334"/>
      <c r="J23" s="2334"/>
      <c r="K23" s="2335"/>
      <c r="M23" s="2342"/>
      <c r="N23" s="2343"/>
      <c r="O23" s="2343"/>
      <c r="P23" s="2343"/>
      <c r="Q23" s="2343"/>
      <c r="R23" s="2343"/>
      <c r="S23" s="2344"/>
      <c r="T23" s="1069"/>
      <c r="AC23" s="1033"/>
      <c r="AD23" s="1033"/>
      <c r="AE23" s="1033"/>
      <c r="AF23" s="1033"/>
      <c r="AG23" s="1033"/>
      <c r="AH23" s="1033"/>
    </row>
    <row r="24" spans="2:34">
      <c r="B24" s="2333"/>
      <c r="C24" s="2334"/>
      <c r="D24" s="2334"/>
      <c r="E24" s="2334"/>
      <c r="F24" s="2334"/>
      <c r="G24" s="2334"/>
      <c r="H24" s="2334"/>
      <c r="I24" s="2334"/>
      <c r="J24" s="2334"/>
      <c r="K24" s="2335"/>
      <c r="M24" s="2342"/>
      <c r="N24" s="2343"/>
      <c r="O24" s="2343"/>
      <c r="P24" s="2343"/>
      <c r="Q24" s="2343"/>
      <c r="R24" s="2343"/>
      <c r="S24" s="2344"/>
      <c r="T24" s="1069"/>
      <c r="AC24" s="1033"/>
      <c r="AD24" s="1033"/>
      <c r="AE24" s="1033"/>
      <c r="AF24" s="1033"/>
      <c r="AG24" s="1033"/>
      <c r="AH24" s="1033"/>
    </row>
    <row r="25" spans="2:34">
      <c r="B25" s="2333"/>
      <c r="C25" s="2334"/>
      <c r="D25" s="2334"/>
      <c r="E25" s="2334"/>
      <c r="F25" s="2334"/>
      <c r="G25" s="2334"/>
      <c r="H25" s="2334"/>
      <c r="I25" s="2334"/>
      <c r="J25" s="2334"/>
      <c r="K25" s="2335"/>
      <c r="M25" s="2342"/>
      <c r="N25" s="2343"/>
      <c r="O25" s="2343"/>
      <c r="P25" s="2343"/>
      <c r="Q25" s="2343"/>
      <c r="R25" s="2343"/>
      <c r="S25" s="2344"/>
      <c r="T25" s="1069"/>
      <c r="AC25" s="1033"/>
      <c r="AD25" s="1033"/>
      <c r="AE25" s="1033"/>
      <c r="AF25" s="1033"/>
      <c r="AG25" s="1033"/>
      <c r="AH25" s="1033"/>
    </row>
    <row r="26" spans="2:34">
      <c r="B26" s="2333"/>
      <c r="C26" s="2334"/>
      <c r="D26" s="2334"/>
      <c r="E26" s="2334"/>
      <c r="F26" s="2334"/>
      <c r="G26" s="2334"/>
      <c r="H26" s="2334"/>
      <c r="I26" s="2334"/>
      <c r="J26" s="2334"/>
      <c r="K26" s="2335"/>
      <c r="M26" s="2342"/>
      <c r="N26" s="2343"/>
      <c r="O26" s="2343"/>
      <c r="P26" s="2343"/>
      <c r="Q26" s="2343"/>
      <c r="R26" s="2343"/>
      <c r="S26" s="2344"/>
      <c r="T26" s="1069"/>
      <c r="AC26" s="1033"/>
      <c r="AD26" s="1033"/>
      <c r="AE26" s="1033"/>
      <c r="AF26" s="1033"/>
      <c r="AG26" s="1033"/>
      <c r="AH26" s="1033"/>
    </row>
    <row r="27" spans="2:34">
      <c r="B27" s="2333"/>
      <c r="C27" s="2334"/>
      <c r="D27" s="2334"/>
      <c r="E27" s="2334"/>
      <c r="F27" s="2334"/>
      <c r="G27" s="2334"/>
      <c r="H27" s="2334"/>
      <c r="I27" s="2334"/>
      <c r="J27" s="2334"/>
      <c r="K27" s="2335"/>
      <c r="M27" s="2342"/>
      <c r="N27" s="2343"/>
      <c r="O27" s="2343"/>
      <c r="P27" s="2343"/>
      <c r="Q27" s="2343"/>
      <c r="R27" s="2343"/>
      <c r="S27" s="2344"/>
      <c r="T27" s="1069"/>
      <c r="AC27" s="1033"/>
      <c r="AD27" s="1033"/>
      <c r="AE27" s="1033"/>
      <c r="AF27" s="1033"/>
      <c r="AG27" s="1033"/>
      <c r="AH27" s="1033"/>
    </row>
    <row r="28" spans="2:34">
      <c r="B28" s="2333"/>
      <c r="C28" s="2334"/>
      <c r="D28" s="2334"/>
      <c r="E28" s="2334"/>
      <c r="F28" s="2334"/>
      <c r="G28" s="2334"/>
      <c r="H28" s="2334"/>
      <c r="I28" s="2334"/>
      <c r="J28" s="2334"/>
      <c r="K28" s="2335"/>
      <c r="M28" s="2342"/>
      <c r="N28" s="2343"/>
      <c r="O28" s="2343"/>
      <c r="P28" s="2343"/>
      <c r="Q28" s="2343"/>
      <c r="R28" s="2343"/>
      <c r="S28" s="2344"/>
      <c r="T28" s="1069"/>
      <c r="AC28" s="1033"/>
      <c r="AD28" s="1033"/>
      <c r="AE28" s="1033"/>
      <c r="AF28" s="1033"/>
      <c r="AG28" s="1033"/>
      <c r="AH28" s="1033"/>
    </row>
    <row r="29" spans="2:34">
      <c r="B29" s="2333"/>
      <c r="C29" s="2334"/>
      <c r="D29" s="2334"/>
      <c r="E29" s="2334"/>
      <c r="F29" s="2334"/>
      <c r="G29" s="2334"/>
      <c r="H29" s="2334"/>
      <c r="I29" s="2334"/>
      <c r="J29" s="2334"/>
      <c r="K29" s="2335"/>
      <c r="M29" s="2342"/>
      <c r="N29" s="2343"/>
      <c r="O29" s="2343"/>
      <c r="P29" s="2343"/>
      <c r="Q29" s="2343"/>
      <c r="R29" s="2343"/>
      <c r="S29" s="2344"/>
      <c r="T29" s="1069"/>
      <c r="AC29" s="1033"/>
      <c r="AD29" s="1033"/>
      <c r="AE29" s="1033"/>
      <c r="AF29" s="1033"/>
      <c r="AG29" s="1033"/>
      <c r="AH29" s="1033"/>
    </row>
    <row r="30" spans="2:34">
      <c r="B30" s="2336"/>
      <c r="C30" s="2337"/>
      <c r="D30" s="2337"/>
      <c r="E30" s="2337"/>
      <c r="F30" s="2337"/>
      <c r="G30" s="2337"/>
      <c r="H30" s="2337"/>
      <c r="I30" s="2337"/>
      <c r="J30" s="2337"/>
      <c r="K30" s="2338"/>
      <c r="M30" s="2345"/>
      <c r="N30" s="2346"/>
      <c r="O30" s="2346"/>
      <c r="P30" s="2346"/>
      <c r="Q30" s="2346"/>
      <c r="R30" s="2346"/>
      <c r="S30" s="2347"/>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7" t="s">
        <v>461</v>
      </c>
      <c r="C32" s="2318"/>
      <c r="D32" s="2318"/>
      <c r="E32" s="2318"/>
      <c r="F32" s="2318"/>
      <c r="G32" s="2318"/>
      <c r="H32" s="2318"/>
      <c r="I32" s="2318"/>
      <c r="J32" s="2318"/>
      <c r="K32" s="2318"/>
      <c r="M32" s="2321" t="s">
        <v>1450</v>
      </c>
      <c r="N32" s="2322"/>
      <c r="O32" s="2322"/>
      <c r="P32" s="2322"/>
      <c r="Q32" s="2322"/>
      <c r="R32" s="2322"/>
      <c r="S32" s="2322"/>
      <c r="T32" s="1069"/>
      <c r="W32" s="1033"/>
      <c r="X32" s="1033"/>
      <c r="Y32" s="1033"/>
      <c r="Z32" s="1033"/>
      <c r="AA32" s="1033"/>
      <c r="AB32" s="1033"/>
      <c r="AC32" s="1033"/>
      <c r="AD32" s="1033"/>
      <c r="AE32" s="1033"/>
      <c r="AF32" s="1033"/>
      <c r="AG32" s="1033"/>
      <c r="AH32" s="1033"/>
    </row>
    <row r="33" spans="1:35">
      <c r="B33" s="2320" t="s">
        <v>1498</v>
      </c>
      <c r="C33" s="2320"/>
      <c r="D33" s="2320"/>
      <c r="E33" s="2320"/>
      <c r="F33" s="2314" t="s">
        <v>2324</v>
      </c>
      <c r="G33" s="2314"/>
      <c r="H33" s="2314"/>
      <c r="I33" s="2314"/>
      <c r="J33" s="2314"/>
      <c r="M33" s="2311" t="s">
        <v>1501</v>
      </c>
      <c r="N33" s="2311"/>
      <c r="O33" s="2315" t="s">
        <v>2318</v>
      </c>
      <c r="P33" s="2315"/>
      <c r="Q33" s="2315"/>
      <c r="R33" s="2315"/>
      <c r="S33" s="2315"/>
      <c r="T33" s="1069"/>
      <c r="W33" s="1033"/>
      <c r="X33" s="1033"/>
      <c r="Y33" s="1033"/>
      <c r="Z33" s="1033"/>
      <c r="AA33" s="1033"/>
      <c r="AB33" s="1033"/>
      <c r="AC33" s="1033"/>
      <c r="AD33" s="1033"/>
      <c r="AE33" s="1033"/>
      <c r="AF33" s="1033"/>
      <c r="AG33" s="1033"/>
      <c r="AH33" s="1033"/>
    </row>
    <row r="34" spans="1:35">
      <c r="B34" s="2313" t="s">
        <v>1432</v>
      </c>
      <c r="C34" s="2313"/>
      <c r="D34" s="2313"/>
      <c r="E34" s="2313"/>
      <c r="F34" s="2314" t="s">
        <v>87</v>
      </c>
      <c r="G34" s="2314"/>
      <c r="H34" s="2314"/>
      <c r="I34" s="2314"/>
      <c r="J34" s="2314"/>
      <c r="M34" s="2320" t="s">
        <v>1759</v>
      </c>
      <c r="N34" s="2320"/>
      <c r="O34" s="2315" t="s">
        <v>2319</v>
      </c>
      <c r="P34" s="2315"/>
      <c r="Q34" s="2315"/>
      <c r="R34" s="2315"/>
      <c r="S34" s="2315"/>
      <c r="T34" s="1069"/>
      <c r="W34" s="1033"/>
      <c r="X34" s="1033"/>
      <c r="Y34" s="1033"/>
      <c r="Z34" s="1033"/>
      <c r="AA34" s="1033"/>
      <c r="AB34" s="1033"/>
      <c r="AC34" s="1033"/>
      <c r="AD34" s="1033"/>
      <c r="AE34" s="1033"/>
      <c r="AF34" s="1033"/>
      <c r="AG34" s="1033"/>
      <c r="AH34" s="1033"/>
    </row>
    <row r="35" spans="1:35">
      <c r="B35" s="2313" t="s">
        <v>1433</v>
      </c>
      <c r="C35" s="2313"/>
      <c r="D35" s="2313"/>
      <c r="E35" s="2313"/>
      <c r="F35" s="2314" t="s">
        <v>2325</v>
      </c>
      <c r="G35" s="2314"/>
      <c r="H35" s="2314"/>
      <c r="I35" s="2314"/>
      <c r="J35" s="2314"/>
      <c r="M35" s="1566"/>
      <c r="N35" s="1566" t="s">
        <v>1760</v>
      </c>
      <c r="O35" s="2315" t="s">
        <v>2320</v>
      </c>
      <c r="P35" s="2315"/>
      <c r="Q35" s="2315"/>
      <c r="R35" s="2315"/>
      <c r="S35" s="2315"/>
      <c r="T35" s="1069"/>
      <c r="AC35" s="1033"/>
      <c r="AD35" s="1033"/>
      <c r="AE35" s="1033"/>
      <c r="AF35" s="1033"/>
      <c r="AG35" s="1033"/>
      <c r="AH35" s="1033"/>
    </row>
    <row r="36" spans="1:35">
      <c r="B36" s="2313" t="s">
        <v>1434</v>
      </c>
      <c r="C36" s="2313"/>
      <c r="D36" s="2313"/>
      <c r="E36" s="2313"/>
      <c r="F36" s="2314" t="s">
        <v>87</v>
      </c>
      <c r="G36" s="2314"/>
      <c r="H36" s="2314"/>
      <c r="I36" s="2314"/>
      <c r="J36" s="2314"/>
      <c r="M36" s="1566"/>
      <c r="N36" s="1566" t="s">
        <v>1761</v>
      </c>
      <c r="O36" s="2315" t="s">
        <v>2321</v>
      </c>
      <c r="P36" s="2315"/>
      <c r="Q36" s="2315"/>
      <c r="R36" s="2315"/>
      <c r="S36" s="2315"/>
      <c r="T36" s="1069"/>
      <c r="AC36" s="1033"/>
      <c r="AD36" s="1033"/>
      <c r="AE36" s="1033"/>
      <c r="AF36" s="1033"/>
      <c r="AG36" s="1033"/>
      <c r="AH36" s="1033"/>
    </row>
    <row r="37" spans="1:35">
      <c r="B37" s="1264"/>
      <c r="C37" s="1264"/>
      <c r="E37" s="1599" t="s">
        <v>1908</v>
      </c>
      <c r="F37" s="1265" t="s">
        <v>2247</v>
      </c>
      <c r="G37" s="1495"/>
      <c r="H37" s="1265"/>
      <c r="I37" s="1265"/>
      <c r="J37" s="1265"/>
      <c r="M37" s="2313" t="s">
        <v>1502</v>
      </c>
      <c r="N37" s="2313"/>
      <c r="O37" s="2316" t="s">
        <v>2322</v>
      </c>
      <c r="P37" s="2316"/>
      <c r="Q37" s="2316"/>
      <c r="R37" s="2316"/>
      <c r="S37" s="2316"/>
      <c r="T37" s="1069"/>
      <c r="AC37" s="1033"/>
      <c r="AD37" s="1033"/>
      <c r="AE37" s="1033"/>
      <c r="AF37" s="1033"/>
      <c r="AG37" s="1033"/>
      <c r="AH37" s="1033"/>
    </row>
    <row r="38" spans="1:35">
      <c r="E38" s="1597" t="s">
        <v>1909</v>
      </c>
      <c r="F38" s="1033" t="s">
        <v>2326</v>
      </c>
      <c r="M38" s="2313" t="s">
        <v>1762</v>
      </c>
      <c r="N38" s="2313"/>
      <c r="O38" s="2316" t="s">
        <v>2323</v>
      </c>
      <c r="P38" s="2316"/>
      <c r="Q38" s="2316"/>
      <c r="R38" s="2316"/>
      <c r="S38" s="2316"/>
      <c r="T38" s="1069"/>
      <c r="AC38" s="1033"/>
      <c r="AD38" s="1033"/>
      <c r="AE38" s="1033"/>
      <c r="AF38" s="1033"/>
      <c r="AG38" s="1033"/>
      <c r="AH38" s="1033"/>
    </row>
    <row r="39" spans="1:35">
      <c r="M39" s="2313" t="s">
        <v>1504</v>
      </c>
      <c r="N39" s="2313"/>
      <c r="O39" s="2319" t="s">
        <v>2314</v>
      </c>
      <c r="P39" s="2319"/>
      <c r="Q39" s="2319"/>
      <c r="R39" s="2319"/>
      <c r="S39" s="2319"/>
    </row>
    <row r="40" spans="1:35">
      <c r="B40" s="2317" t="s">
        <v>1499</v>
      </c>
      <c r="C40" s="2318"/>
      <c r="D40" s="2318"/>
      <c r="E40" s="2318"/>
      <c r="F40" s="2318"/>
      <c r="G40" s="2318"/>
      <c r="H40" s="2318"/>
      <c r="I40" s="2318"/>
      <c r="J40" s="2318"/>
      <c r="K40" s="2318"/>
      <c r="M40" s="2313" t="s">
        <v>1505</v>
      </c>
      <c r="N40" s="2313"/>
      <c r="O40" s="2316" t="s">
        <v>2310</v>
      </c>
      <c r="P40" s="2316"/>
      <c r="Q40" s="2316"/>
      <c r="R40" s="2316"/>
      <c r="S40" s="2316"/>
      <c r="T40" s="1069"/>
      <c r="AC40" s="1033"/>
      <c r="AD40" s="1033"/>
      <c r="AE40" s="1033"/>
      <c r="AF40" s="1033"/>
      <c r="AG40" s="1033"/>
      <c r="AH40" s="1033"/>
    </row>
    <row r="41" spans="1:35">
      <c r="A41" s="1070"/>
      <c r="B41" s="2311" t="s">
        <v>1763</v>
      </c>
      <c r="C41" s="2311"/>
      <c r="D41" s="2311"/>
      <c r="E41" s="2311"/>
      <c r="F41" s="2312" t="s">
        <v>2327</v>
      </c>
      <c r="G41" s="2312"/>
      <c r="H41" s="2312"/>
      <c r="I41" s="2312"/>
      <c r="J41" s="2312"/>
      <c r="K41" s="2312"/>
      <c r="M41" s="2309"/>
      <c r="N41" s="2309"/>
      <c r="O41" s="1266"/>
      <c r="P41" s="1266"/>
      <c r="Q41" s="1266"/>
      <c r="R41" s="1266"/>
      <c r="S41" s="1069"/>
      <c r="T41" s="1069"/>
      <c r="AC41" s="1033"/>
      <c r="AD41" s="1033"/>
      <c r="AE41" s="1033"/>
      <c r="AF41" s="1033"/>
      <c r="AG41" s="1033"/>
      <c r="AH41" s="1033"/>
    </row>
    <row r="42" spans="1:35">
      <c r="B42" s="1597"/>
      <c r="C42" s="1597"/>
      <c r="D42" s="1597" t="s">
        <v>1825</v>
      </c>
      <c r="E42" s="1597"/>
      <c r="F42" s="1598" t="s">
        <v>2266</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1827</v>
      </c>
      <c r="E43" s="1597"/>
      <c r="F43" s="1598" t="s">
        <v>1339</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1821</v>
      </c>
      <c r="E44" s="1599"/>
      <c r="F44" s="1598" t="s">
        <v>2314</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1500</v>
      </c>
      <c r="E45" s="1599"/>
      <c r="F45" s="1598" t="s">
        <v>1339</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1764</v>
      </c>
      <c r="D47" s="2303" t="s">
        <v>1752</v>
      </c>
      <c r="E47" s="2304"/>
      <c r="F47" s="2303" t="s">
        <v>1765</v>
      </c>
      <c r="G47" s="2304"/>
      <c r="H47" s="2303" t="s">
        <v>1766</v>
      </c>
      <c r="I47" s="2304"/>
      <c r="J47" s="1269" t="s">
        <v>1767</v>
      </c>
      <c r="K47" s="1270" t="s">
        <v>1768</v>
      </c>
      <c r="L47" s="2303" t="s">
        <v>1769</v>
      </c>
      <c r="M47" s="2304"/>
      <c r="N47" s="1269" t="s">
        <v>1872</v>
      </c>
      <c r="O47" s="1269" t="s">
        <v>1770</v>
      </c>
      <c r="P47" s="1269" t="s">
        <v>1771</v>
      </c>
      <c r="Q47" s="1269" t="s">
        <v>1772</v>
      </c>
      <c r="R47" s="1269"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12</v>
      </c>
      <c r="D48" s="2301">
        <f>Budget!C10</f>
        <v>1</v>
      </c>
      <c r="E48" s="2302"/>
      <c r="F48" s="1272"/>
      <c r="G48" s="1552">
        <f>Budget!D10</f>
        <v>1</v>
      </c>
      <c r="H48" s="2306">
        <f>Budget!E10</f>
        <v>0</v>
      </c>
      <c r="I48" s="2307"/>
      <c r="J48" s="1273">
        <f>Budget!F10</f>
        <v>0.6</v>
      </c>
      <c r="K48" s="1274">
        <f>Budget!G10</f>
        <v>0.6</v>
      </c>
      <c r="L48" s="2290">
        <f>Budget!H10</f>
        <v>576</v>
      </c>
      <c r="M48" s="2291"/>
      <c r="N48" s="1557">
        <f>Budget!I10</f>
        <v>101</v>
      </c>
      <c r="O48" s="1557">
        <f>Budget!J10</f>
        <v>0</v>
      </c>
      <c r="P48" s="1275">
        <f>Budget!K10</f>
        <v>475</v>
      </c>
      <c r="Q48" s="1275">
        <f>Budget!L10</f>
        <v>5700</v>
      </c>
      <c r="R48" s="1275">
        <f>Budget!M10</f>
        <v>625</v>
      </c>
      <c r="S48" s="1069"/>
      <c r="V48" s="1075"/>
      <c r="W48" s="1075"/>
      <c r="X48" s="1075"/>
      <c r="Y48" s="1075"/>
      <c r="Z48" s="1075"/>
      <c r="AA48" s="1075"/>
      <c r="AB48" s="1075"/>
      <c r="AC48" s="1075"/>
      <c r="AD48" s="1075"/>
      <c r="AE48" s="1075"/>
      <c r="AF48" s="1075"/>
      <c r="AG48" s="1075"/>
      <c r="AH48" s="1075"/>
      <c r="AI48" s="1075"/>
    </row>
    <row r="49" spans="3:35" s="1073" customFormat="1">
      <c r="C49" s="1271">
        <f>Budget!B11</f>
        <v>15</v>
      </c>
      <c r="D49" s="2301">
        <f>Budget!C11</f>
        <v>2</v>
      </c>
      <c r="E49" s="2302"/>
      <c r="F49" s="1272"/>
      <c r="G49" s="1552">
        <f>Budget!D11</f>
        <v>1.5</v>
      </c>
      <c r="H49" s="2306">
        <f>Budget!E11</f>
        <v>0</v>
      </c>
      <c r="I49" s="2307"/>
      <c r="J49" s="1273">
        <f>Budget!F11</f>
        <v>0.6</v>
      </c>
      <c r="K49" s="1274">
        <f>Budget!G11</f>
        <v>0.6</v>
      </c>
      <c r="L49" s="2290">
        <f>Budget!H11</f>
        <v>716</v>
      </c>
      <c r="M49" s="2291"/>
      <c r="N49" s="1557">
        <f>Budget!I11</f>
        <v>136</v>
      </c>
      <c r="O49" s="1557">
        <f>Budget!J11</f>
        <v>0</v>
      </c>
      <c r="P49" s="1275">
        <f>Budget!K11</f>
        <v>580</v>
      </c>
      <c r="Q49" s="1275">
        <f>Budget!L11</f>
        <v>8700</v>
      </c>
      <c r="R49" s="1275">
        <f>Budget!M11</f>
        <v>751</v>
      </c>
      <c r="S49" s="1069"/>
      <c r="V49" s="1075"/>
      <c r="W49" s="1075"/>
      <c r="X49" s="1075"/>
      <c r="Y49" s="1075"/>
      <c r="Z49" s="1075"/>
      <c r="AA49" s="1075"/>
      <c r="AB49" s="1075"/>
      <c r="AC49" s="1075"/>
      <c r="AD49" s="1075"/>
      <c r="AE49" s="1075"/>
      <c r="AF49" s="1075"/>
      <c r="AG49" s="1075"/>
      <c r="AH49" s="1075"/>
      <c r="AI49" s="1075"/>
    </row>
    <row r="50" spans="3:35" s="1073" customFormat="1">
      <c r="C50" s="1271">
        <f>Budget!B12</f>
        <v>3</v>
      </c>
      <c r="D50" s="2301">
        <f>Budget!C12</f>
        <v>1</v>
      </c>
      <c r="E50" s="2302"/>
      <c r="F50" s="1272"/>
      <c r="G50" s="1552">
        <f>Budget!D12</f>
        <v>1</v>
      </c>
      <c r="H50" s="2306">
        <f>Budget!E12</f>
        <v>0</v>
      </c>
      <c r="I50" s="2307"/>
      <c r="J50" s="1273">
        <f>Budget!F12</f>
        <v>0.3</v>
      </c>
      <c r="K50" s="1274">
        <f>Budget!G12</f>
        <v>0.3</v>
      </c>
      <c r="L50" s="2290">
        <f>Budget!H12</f>
        <v>312</v>
      </c>
      <c r="M50" s="2291"/>
      <c r="N50" s="1557">
        <f>Budget!I12</f>
        <v>101</v>
      </c>
      <c r="O50" s="1557">
        <f>Budget!J12</f>
        <v>0</v>
      </c>
      <c r="P50" s="1275">
        <f>Budget!K12</f>
        <v>211</v>
      </c>
      <c r="Q50" s="1275">
        <f>Budget!L12</f>
        <v>633</v>
      </c>
      <c r="R50" s="1275">
        <f>Budget!M12</f>
        <v>312</v>
      </c>
      <c r="S50" s="1069"/>
      <c r="V50" s="1075"/>
      <c r="W50" s="1075"/>
      <c r="X50" s="1075"/>
      <c r="Y50" s="1075"/>
      <c r="Z50" s="1075"/>
      <c r="AA50" s="1075"/>
      <c r="AB50" s="1075"/>
      <c r="AC50" s="1075"/>
      <c r="AD50" s="1075"/>
      <c r="AE50" s="1075"/>
      <c r="AF50" s="1075"/>
      <c r="AG50" s="1075"/>
      <c r="AH50" s="1075"/>
      <c r="AI50" s="1075"/>
    </row>
    <row r="51" spans="3:35" s="1073" customFormat="1">
      <c r="C51" s="1271">
        <f>Budget!B13</f>
        <v>17</v>
      </c>
      <c r="D51" s="2301">
        <f>Budget!C13</f>
        <v>1</v>
      </c>
      <c r="E51" s="2302"/>
      <c r="F51" s="1272"/>
      <c r="G51" s="1552">
        <f>Budget!D13</f>
        <v>1</v>
      </c>
      <c r="H51" s="2306">
        <f>Budget!E13</f>
        <v>0</v>
      </c>
      <c r="I51" s="2307"/>
      <c r="J51" s="1273">
        <f>Budget!F13</f>
        <v>0.5</v>
      </c>
      <c r="K51" s="1274">
        <f>Budget!G13</f>
        <v>0.6</v>
      </c>
      <c r="L51" s="2290">
        <f>Budget!H13</f>
        <v>521</v>
      </c>
      <c r="M51" s="2291"/>
      <c r="N51" s="1557">
        <f>Budget!I13</f>
        <v>101</v>
      </c>
      <c r="O51" s="1557">
        <f>Budget!J13</f>
        <v>0</v>
      </c>
      <c r="P51" s="1275">
        <f>Budget!K13</f>
        <v>420</v>
      </c>
      <c r="Q51" s="1275">
        <f>Budget!L13</f>
        <v>7140</v>
      </c>
      <c r="R51" s="1275">
        <f>Budget!M13</f>
        <v>521</v>
      </c>
      <c r="S51" s="1069"/>
      <c r="V51" s="1075"/>
      <c r="W51" s="1075"/>
      <c r="X51" s="1075"/>
      <c r="Y51" s="1075"/>
      <c r="Z51" s="1075"/>
      <c r="AA51" s="1075"/>
      <c r="AB51" s="1075"/>
      <c r="AC51" s="1075"/>
      <c r="AD51" s="1075"/>
      <c r="AE51" s="1075"/>
      <c r="AF51" s="1075"/>
      <c r="AG51" s="1075"/>
      <c r="AH51" s="1075"/>
      <c r="AI51" s="1075"/>
    </row>
    <row r="52" spans="3:35" s="1073" customFormat="1">
      <c r="C52" s="1271">
        <f>Budget!B14</f>
        <v>0</v>
      </c>
      <c r="D52" s="2301">
        <f>Budget!C14</f>
        <v>0</v>
      </c>
      <c r="E52" s="2302"/>
      <c r="F52" s="1272"/>
      <c r="G52" s="1552">
        <f>Budget!D14</f>
        <v>0</v>
      </c>
      <c r="H52" s="2306">
        <f>Budget!E14</f>
        <v>0</v>
      </c>
      <c r="I52" s="2307"/>
      <c r="J52" s="1273">
        <f>Budget!F14</f>
        <v>0</v>
      </c>
      <c r="K52" s="1274">
        <f>Budget!G14</f>
        <v>0</v>
      </c>
      <c r="L52" s="2290">
        <f>Budget!H14</f>
        <v>0</v>
      </c>
      <c r="M52" s="2291"/>
      <c r="N52" s="1557">
        <f>Budget!I14</f>
        <v>0</v>
      </c>
      <c r="O52" s="1557">
        <f>Budget!J14</f>
        <v>0</v>
      </c>
      <c r="P52" s="1275">
        <f>Budget!K14</f>
        <v>0</v>
      </c>
      <c r="Q52" s="1275">
        <f>Budget!L14</f>
        <v>0</v>
      </c>
      <c r="R52" s="1275">
        <f>Budget!M14</f>
        <v>0</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01">
        <f>Budget!C15</f>
        <v>0</v>
      </c>
      <c r="E53" s="2302"/>
      <c r="F53" s="1272"/>
      <c r="G53" s="1552">
        <f>Budget!D15</f>
        <v>0</v>
      </c>
      <c r="H53" s="2306">
        <f>Budget!E15</f>
        <v>0</v>
      </c>
      <c r="I53" s="2307"/>
      <c r="J53" s="1273">
        <f>Budget!F15</f>
        <v>0</v>
      </c>
      <c r="K53" s="1274">
        <f>Budget!G15</f>
        <v>0</v>
      </c>
      <c r="L53" s="2290">
        <f>Budget!H15</f>
        <v>0</v>
      </c>
      <c r="M53" s="2291"/>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01">
        <f>Budget!C16</f>
        <v>0</v>
      </c>
      <c r="E54" s="2302"/>
      <c r="F54" s="1272"/>
      <c r="G54" s="1552">
        <f>Budget!D16</f>
        <v>0</v>
      </c>
      <c r="H54" s="2306">
        <f>Budget!E16</f>
        <v>0</v>
      </c>
      <c r="I54" s="2307"/>
      <c r="J54" s="1273">
        <f>Budget!F16</f>
        <v>0</v>
      </c>
      <c r="K54" s="1274">
        <f>Budget!G16</f>
        <v>0</v>
      </c>
      <c r="L54" s="2290">
        <f>Budget!H16</f>
        <v>0</v>
      </c>
      <c r="M54" s="2291"/>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01">
        <f>Budget!C17</f>
        <v>0</v>
      </c>
      <c r="E55" s="2302"/>
      <c r="F55" s="1272"/>
      <c r="G55" s="1552">
        <f>Budget!D17</f>
        <v>0</v>
      </c>
      <c r="H55" s="2306">
        <f>Budget!E17</f>
        <v>0</v>
      </c>
      <c r="I55" s="2307"/>
      <c r="J55" s="1273">
        <f>Budget!F17</f>
        <v>0</v>
      </c>
      <c r="K55" s="1274">
        <f>Budget!G17</f>
        <v>0</v>
      </c>
      <c r="L55" s="2290">
        <f>Budget!H17</f>
        <v>0</v>
      </c>
      <c r="M55" s="2291"/>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01">
        <f>Budget!C18</f>
        <v>0</v>
      </c>
      <c r="E56" s="2302"/>
      <c r="F56" s="1272"/>
      <c r="G56" s="1552">
        <f>Budget!D18</f>
        <v>0</v>
      </c>
      <c r="H56" s="2306">
        <f>Budget!E18</f>
        <v>0</v>
      </c>
      <c r="I56" s="2307"/>
      <c r="J56" s="1273">
        <f>Budget!F18</f>
        <v>0</v>
      </c>
      <c r="K56" s="1274">
        <f>Budget!G18</f>
        <v>0</v>
      </c>
      <c r="L56" s="2290">
        <f>Budget!H18</f>
        <v>0</v>
      </c>
      <c r="M56" s="2291"/>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01">
        <f>Budget!C19</f>
        <v>0</v>
      </c>
      <c r="E57" s="2302"/>
      <c r="F57" s="1272"/>
      <c r="G57" s="1552">
        <f>Budget!D19</f>
        <v>0</v>
      </c>
      <c r="H57" s="2306">
        <f>Budget!E19</f>
        <v>0</v>
      </c>
      <c r="I57" s="2307"/>
      <c r="J57" s="1273">
        <f>Budget!F19</f>
        <v>0</v>
      </c>
      <c r="K57" s="1274">
        <f>Budget!G19</f>
        <v>0</v>
      </c>
      <c r="L57" s="2290">
        <f>Budget!H19</f>
        <v>0</v>
      </c>
      <c r="M57" s="2291"/>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01">
        <f>Budget!C20</f>
        <v>0</v>
      </c>
      <c r="E58" s="2302"/>
      <c r="F58" s="1272"/>
      <c r="G58" s="1552">
        <f>Budget!D20</f>
        <v>0</v>
      </c>
      <c r="H58" s="2306">
        <f>Budget!E20</f>
        <v>0</v>
      </c>
      <c r="I58" s="2307"/>
      <c r="J58" s="1273">
        <f>Budget!F20</f>
        <v>0</v>
      </c>
      <c r="K58" s="1274">
        <f>Budget!G20</f>
        <v>0</v>
      </c>
      <c r="L58" s="2290">
        <f>Budget!H20</f>
        <v>0</v>
      </c>
      <c r="M58" s="2291"/>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01">
        <f>Budget!C21</f>
        <v>0</v>
      </c>
      <c r="E59" s="2302"/>
      <c r="F59" s="1272"/>
      <c r="G59" s="1552">
        <f>Budget!D21</f>
        <v>0</v>
      </c>
      <c r="H59" s="2306">
        <f>Budget!E21</f>
        <v>0</v>
      </c>
      <c r="I59" s="2307"/>
      <c r="J59" s="1273">
        <f>Budget!F21</f>
        <v>0</v>
      </c>
      <c r="K59" s="1274">
        <f>Budget!G21</f>
        <v>0</v>
      </c>
      <c r="L59" s="2290">
        <f>Budget!H21</f>
        <v>0</v>
      </c>
      <c r="M59" s="2291"/>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01">
        <f>Budget!C22</f>
        <v>0</v>
      </c>
      <c r="E60" s="2302"/>
      <c r="F60" s="1272"/>
      <c r="G60" s="1552">
        <f>Budget!D22</f>
        <v>0</v>
      </c>
      <c r="H60" s="2306">
        <f>Budget!E22</f>
        <v>0</v>
      </c>
      <c r="I60" s="2307"/>
      <c r="J60" s="1273">
        <f>Budget!F22</f>
        <v>0</v>
      </c>
      <c r="K60" s="1274">
        <f>Budget!G22</f>
        <v>0</v>
      </c>
      <c r="L60" s="2290">
        <f>Budget!H22</f>
        <v>0</v>
      </c>
      <c r="M60" s="2291"/>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01">
        <f>Budget!C23</f>
        <v>0</v>
      </c>
      <c r="E61" s="2302"/>
      <c r="F61" s="1272"/>
      <c r="G61" s="1552">
        <f>Budget!D23</f>
        <v>0</v>
      </c>
      <c r="H61" s="2306">
        <f>Budget!E23</f>
        <v>0</v>
      </c>
      <c r="I61" s="2307"/>
      <c r="J61" s="1273">
        <f>Budget!F23</f>
        <v>0</v>
      </c>
      <c r="K61" s="1274">
        <f>Budget!G23</f>
        <v>0</v>
      </c>
      <c r="L61" s="2290">
        <f>Budget!H23</f>
        <v>0</v>
      </c>
      <c r="M61" s="2291"/>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01">
        <f>Budget!C24</f>
        <v>0</v>
      </c>
      <c r="E62" s="2302"/>
      <c r="F62" s="1272"/>
      <c r="G62" s="1552">
        <f>Budget!D24</f>
        <v>0</v>
      </c>
      <c r="H62" s="2306">
        <f>Budget!E24</f>
        <v>0</v>
      </c>
      <c r="I62" s="2307"/>
      <c r="J62" s="1273">
        <f>Budget!F24</f>
        <v>0</v>
      </c>
      <c r="K62" s="1274">
        <f>Budget!G24</f>
        <v>0</v>
      </c>
      <c r="L62" s="2290">
        <f>Budget!H24</f>
        <v>0</v>
      </c>
      <c r="M62" s="2291"/>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01">
        <f>Budget!C25</f>
        <v>0</v>
      </c>
      <c r="E63" s="2302"/>
      <c r="F63" s="1272"/>
      <c r="G63" s="1552">
        <f>Budget!D25</f>
        <v>0</v>
      </c>
      <c r="H63" s="2306">
        <f>Budget!E25</f>
        <v>0</v>
      </c>
      <c r="I63" s="2307"/>
      <c r="J63" s="1273">
        <f>Budget!F25</f>
        <v>0</v>
      </c>
      <c r="K63" s="1274">
        <f>Budget!G25</f>
        <v>0</v>
      </c>
      <c r="L63" s="2290">
        <f>Budget!H25</f>
        <v>0</v>
      </c>
      <c r="M63" s="2291"/>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01">
        <f>Budget!C26</f>
        <v>0</v>
      </c>
      <c r="E64" s="2302"/>
      <c r="F64" s="1272"/>
      <c r="G64" s="1552">
        <f>Budget!D26</f>
        <v>0</v>
      </c>
      <c r="H64" s="2306">
        <f>Budget!E26</f>
        <v>0</v>
      </c>
      <c r="I64" s="2307"/>
      <c r="J64" s="1273">
        <f>Budget!F26</f>
        <v>0</v>
      </c>
      <c r="K64" s="1274">
        <f>Budget!G26</f>
        <v>0</v>
      </c>
      <c r="L64" s="2290">
        <f>Budget!H26</f>
        <v>0</v>
      </c>
      <c r="M64" s="2291"/>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01">
        <f>Budget!C27</f>
        <v>0</v>
      </c>
      <c r="E65" s="2302"/>
      <c r="F65" s="1272"/>
      <c r="G65" s="1552">
        <f>Budget!D27</f>
        <v>0</v>
      </c>
      <c r="H65" s="2306">
        <f>Budget!E27</f>
        <v>0</v>
      </c>
      <c r="I65" s="2307"/>
      <c r="J65" s="1273">
        <f>Budget!F27</f>
        <v>0</v>
      </c>
      <c r="K65" s="1274">
        <f>Budget!G27</f>
        <v>0</v>
      </c>
      <c r="L65" s="2290">
        <f>Budget!H27</f>
        <v>0</v>
      </c>
      <c r="M65" s="2291"/>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01">
        <f>Budget!C28</f>
        <v>0</v>
      </c>
      <c r="E66" s="2302"/>
      <c r="F66" s="1272"/>
      <c r="G66" s="1552">
        <f>Budget!D28</f>
        <v>0</v>
      </c>
      <c r="H66" s="2306">
        <f>Budget!E28</f>
        <v>0</v>
      </c>
      <c r="I66" s="2307"/>
      <c r="J66" s="1273">
        <f>Budget!F28</f>
        <v>0</v>
      </c>
      <c r="K66" s="1274">
        <f>Budget!G28</f>
        <v>0</v>
      </c>
      <c r="L66" s="2290">
        <f>Budget!H28</f>
        <v>0</v>
      </c>
      <c r="M66" s="2291"/>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01">
        <f>Budget!C29</f>
        <v>0</v>
      </c>
      <c r="E67" s="2302"/>
      <c r="F67" s="1272"/>
      <c r="G67" s="1552">
        <f>Budget!D29</f>
        <v>0</v>
      </c>
      <c r="H67" s="2306">
        <f>Budget!E29</f>
        <v>0</v>
      </c>
      <c r="I67" s="2307"/>
      <c r="J67" s="1273">
        <f>Budget!F29</f>
        <v>0</v>
      </c>
      <c r="K67" s="1274">
        <f>Budget!G29</f>
        <v>0</v>
      </c>
      <c r="L67" s="2290">
        <f>Budget!H29</f>
        <v>0</v>
      </c>
      <c r="M67" s="2291"/>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47</v>
      </c>
      <c r="D68" s="1277"/>
      <c r="E68" s="1278"/>
      <c r="F68" s="1278"/>
      <c r="G68" s="1553"/>
      <c r="H68" s="1278"/>
      <c r="I68" s="1278"/>
      <c r="J68" s="1278"/>
      <c r="K68" s="1278"/>
      <c r="L68" s="1278"/>
      <c r="M68" s="1278"/>
      <c r="N68" s="1278"/>
      <c r="O68" s="1278"/>
      <c r="P68" s="1279"/>
      <c r="Q68" s="1280">
        <f>SUM(Q48:Q67)</f>
        <v>22173</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1869</v>
      </c>
      <c r="E70" s="1283"/>
      <c r="F70" s="1284"/>
      <c r="G70" s="1284"/>
      <c r="H70" s="1555"/>
      <c r="I70" s="1284"/>
      <c r="J70" s="1285"/>
      <c r="K70" s="1082"/>
      <c r="L70" s="1078"/>
      <c r="M70" s="1574" t="s">
        <v>1868</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1439</v>
      </c>
      <c r="E71" s="1290"/>
      <c r="F71" s="1290"/>
      <c r="G71" s="1290"/>
      <c r="H71" s="1556"/>
      <c r="I71" s="1290"/>
      <c r="J71" s="1291"/>
      <c r="K71" s="1563"/>
      <c r="L71" s="1563"/>
      <c r="M71" s="2296" t="s">
        <v>1866</v>
      </c>
      <c r="N71" s="2297"/>
      <c r="O71" s="2292">
        <f>'Housing Credit'!E61</f>
        <v>672498</v>
      </c>
      <c r="P71" s="2292"/>
      <c r="Q71" s="2293"/>
      <c r="R71" s="1570"/>
      <c r="S71" s="1569"/>
      <c r="W71" s="1077"/>
      <c r="Y71" s="1077"/>
      <c r="Z71" s="1077"/>
      <c r="AA71" s="1077"/>
      <c r="AB71" s="1077"/>
      <c r="AC71" s="1077"/>
      <c r="AD71" s="1077"/>
      <c r="AE71" s="1077"/>
    </row>
    <row r="72" spans="2:35" s="1076" customFormat="1" ht="12.75" customHeight="1">
      <c r="D72" s="1080" t="s">
        <v>1507</v>
      </c>
      <c r="E72" s="1081"/>
      <c r="F72" s="1081"/>
      <c r="G72" s="1081"/>
      <c r="H72" s="2300">
        <f>Budget!G197</f>
        <v>6100000</v>
      </c>
      <c r="I72" s="2300"/>
      <c r="J72" s="2305"/>
      <c r="K72" s="1563"/>
      <c r="L72" s="1563"/>
      <c r="M72" s="2298" t="s">
        <v>1867</v>
      </c>
      <c r="N72" s="2299"/>
      <c r="O72" s="2294">
        <f>'Housing Credit'!E61*10</f>
        <v>6724980</v>
      </c>
      <c r="P72" s="2294"/>
      <c r="Q72" s="2295"/>
      <c r="R72" s="1570"/>
      <c r="S72" s="1567"/>
      <c r="T72" s="1077"/>
      <c r="U72" s="1077"/>
      <c r="W72" s="1077"/>
      <c r="Y72" s="1077"/>
      <c r="Z72" s="1077"/>
      <c r="AA72" s="1077"/>
      <c r="AB72" s="1077"/>
      <c r="AC72" s="1077"/>
      <c r="AD72" s="1077"/>
      <c r="AE72" s="1077"/>
    </row>
    <row r="73" spans="2:35" s="1076" customFormat="1" ht="12.75" customHeight="1">
      <c r="D73" s="1080" t="s">
        <v>1509</v>
      </c>
      <c r="E73" s="1081"/>
      <c r="F73" s="1081"/>
      <c r="G73" s="1081"/>
      <c r="H73" s="2286">
        <f>Budget!G198</f>
        <v>990000</v>
      </c>
      <c r="I73" s="2286"/>
      <c r="J73" s="2308"/>
      <c r="K73" s="1563"/>
      <c r="L73" s="1563"/>
      <c r="M73" s="1286" t="s">
        <v>1449</v>
      </c>
      <c r="N73" s="1287"/>
      <c r="O73" s="1287"/>
      <c r="P73" s="1287" t="s">
        <v>123</v>
      </c>
      <c r="Q73" s="1288" t="s">
        <v>1774</v>
      </c>
      <c r="R73" s="1567"/>
      <c r="T73" s="1077"/>
      <c r="Y73" s="1077"/>
      <c r="Z73" s="1077"/>
      <c r="AA73" s="1077"/>
      <c r="AB73" s="1077"/>
      <c r="AC73" s="1077"/>
      <c r="AD73" s="1077"/>
      <c r="AE73" s="1077"/>
    </row>
    <row r="74" spans="2:35" s="1076" customFormat="1" ht="12.75" customHeight="1">
      <c r="D74" s="1080" t="s">
        <v>1511</v>
      </c>
      <c r="E74" s="1081"/>
      <c r="F74" s="1081"/>
      <c r="G74" s="1081"/>
      <c r="H74" s="2286">
        <f>Budget!G199</f>
        <v>0</v>
      </c>
      <c r="I74" s="2286"/>
      <c r="J74" s="2308"/>
      <c r="K74" s="1563"/>
      <c r="L74" s="1563"/>
      <c r="M74" s="1572" t="s">
        <v>1506</v>
      </c>
      <c r="N74" s="1079"/>
      <c r="O74" s="2300">
        <f>SUM(Budget!E255:F258)</f>
        <v>0</v>
      </c>
      <c r="P74" s="2300"/>
      <c r="Q74" s="1292">
        <f>O74/C68</f>
        <v>0</v>
      </c>
      <c r="R74" s="1567"/>
      <c r="U74" s="1073"/>
      <c r="Y74" s="1077"/>
      <c r="Z74" s="1077"/>
      <c r="AA74" s="1077"/>
      <c r="AB74" s="1077"/>
      <c r="AC74" s="1077"/>
      <c r="AD74" s="1077"/>
      <c r="AE74" s="1077"/>
    </row>
    <row r="75" spans="2:35" s="1076" customFormat="1" ht="12.75" customHeight="1">
      <c r="D75" s="1080" t="s">
        <v>1515</v>
      </c>
      <c r="E75" s="1081"/>
      <c r="F75" s="1081"/>
      <c r="G75" s="1081"/>
      <c r="H75" s="2286">
        <f>Budget!G200</f>
        <v>0</v>
      </c>
      <c r="I75" s="2286"/>
      <c r="J75" s="2308"/>
      <c r="K75" s="1563"/>
      <c r="L75" s="1563"/>
      <c r="M75" s="1080" t="s">
        <v>1508</v>
      </c>
      <c r="N75" s="1081"/>
      <c r="O75" s="2286">
        <f>SUM(Budget!E260:F267)</f>
        <v>269500</v>
      </c>
      <c r="P75" s="2286"/>
      <c r="Q75" s="1295">
        <f>O75/C68</f>
        <v>5734.0425531914898</v>
      </c>
      <c r="R75" s="1567"/>
      <c r="T75" s="1073"/>
      <c r="Y75" s="1077"/>
      <c r="Z75" s="1077"/>
      <c r="AA75" s="1077"/>
      <c r="AB75" s="1077"/>
      <c r="AC75" s="1077"/>
      <c r="AD75" s="1077"/>
      <c r="AE75" s="1077"/>
    </row>
    <row r="76" spans="2:35" s="1076" customFormat="1" ht="12.75" customHeight="1">
      <c r="D76" s="1080" t="s">
        <v>1513</v>
      </c>
      <c r="E76" s="1081"/>
      <c r="F76" s="1081"/>
      <c r="G76" s="1081"/>
      <c r="H76" s="2286">
        <f>Budget!G201</f>
        <v>0</v>
      </c>
      <c r="I76" s="2286"/>
      <c r="J76" s="2308"/>
      <c r="K76" s="1563"/>
      <c r="L76" s="1563"/>
      <c r="M76" s="1080" t="s">
        <v>1510</v>
      </c>
      <c r="N76" s="1081"/>
      <c r="O76" s="2286">
        <f>SUM(Budget!E269:F272)</f>
        <v>478700</v>
      </c>
      <c r="P76" s="2286"/>
      <c r="Q76" s="1295">
        <f>O76/C68</f>
        <v>10185.106382978724</v>
      </c>
      <c r="V76" s="1077"/>
      <c r="W76" s="1077"/>
      <c r="Y76" s="1077"/>
      <c r="Z76" s="1077"/>
      <c r="AA76" s="1077"/>
      <c r="AB76" s="1077"/>
      <c r="AC76" s="1077"/>
      <c r="AD76" s="1077"/>
      <c r="AE76" s="1077"/>
    </row>
    <row r="77" spans="2:35" s="1076" customFormat="1" ht="12.75" customHeight="1">
      <c r="D77" s="1080" t="s">
        <v>1517</v>
      </c>
      <c r="E77" s="1081"/>
      <c r="F77" s="1081"/>
      <c r="G77" s="1081"/>
      <c r="H77" s="2286">
        <f>SUM(Budget!G202:G203)</f>
        <v>0</v>
      </c>
      <c r="I77" s="2286"/>
      <c r="J77" s="2308"/>
      <c r="K77" s="1563"/>
      <c r="L77" s="1563"/>
      <c r="M77" s="1080" t="s">
        <v>1512</v>
      </c>
      <c r="N77" s="1081"/>
      <c r="O77" s="2286">
        <f>SUM(Budget!E274:F286)</f>
        <v>5042210</v>
      </c>
      <c r="P77" s="2286"/>
      <c r="Q77" s="1295">
        <f>O77/C68</f>
        <v>107281.06382978724</v>
      </c>
      <c r="V77" s="1077"/>
      <c r="W77" s="1077"/>
      <c r="X77" s="1077"/>
      <c r="Y77" s="1077"/>
      <c r="Z77" s="1077"/>
      <c r="AA77" s="1077"/>
      <c r="AB77" s="1077"/>
      <c r="AC77" s="1077"/>
    </row>
    <row r="78" spans="2:35" s="1076" customFormat="1" ht="12.75" customHeight="1">
      <c r="D78" s="1082" t="s">
        <v>1519</v>
      </c>
      <c r="E78" s="1078"/>
      <c r="F78" s="1078"/>
      <c r="G78" s="1078"/>
      <c r="H78" s="2286">
        <f>Budget!G204</f>
        <v>7090000</v>
      </c>
      <c r="I78" s="2286"/>
      <c r="J78" s="2308"/>
      <c r="K78" s="1078"/>
      <c r="L78" s="1078"/>
      <c r="M78" s="1080" t="s">
        <v>1514</v>
      </c>
      <c r="N78" s="1081"/>
      <c r="O78" s="2286">
        <f>SUM(Budget!E288:F295)</f>
        <v>275983</v>
      </c>
      <c r="P78" s="2286"/>
      <c r="Q78" s="1295">
        <f>O78/C68</f>
        <v>5871.9787234042551</v>
      </c>
      <c r="V78" s="1077"/>
      <c r="W78" s="1077"/>
      <c r="X78" s="1077"/>
      <c r="Y78" s="1077"/>
      <c r="Z78" s="1077"/>
      <c r="AA78" s="1077"/>
      <c r="AB78" s="1077"/>
      <c r="AC78" s="1077"/>
    </row>
    <row r="79" spans="2:35" s="1076" customFormat="1" ht="12.75" customHeight="1">
      <c r="D79" s="1289" t="s">
        <v>1440</v>
      </c>
      <c r="E79" s="1290"/>
      <c r="F79" s="1290"/>
      <c r="G79" s="1290"/>
      <c r="H79" s="1556"/>
      <c r="I79" s="1290"/>
      <c r="J79" s="1291"/>
      <c r="K79" s="1563"/>
      <c r="L79" s="1563"/>
      <c r="M79" s="1080" t="s">
        <v>1516</v>
      </c>
      <c r="N79" s="1081"/>
      <c r="O79" s="2286">
        <f>SUM(Budget!E297:F304)</f>
        <v>1072000</v>
      </c>
      <c r="P79" s="2286"/>
      <c r="Q79" s="1295">
        <f>O79/C68</f>
        <v>22808.510638297874</v>
      </c>
      <c r="V79" s="1077"/>
      <c r="W79" s="1077"/>
      <c r="X79" s="1077"/>
      <c r="Y79" s="1077"/>
      <c r="Z79" s="1077"/>
      <c r="AA79" s="1077"/>
      <c r="AB79" s="1077"/>
      <c r="AC79" s="1077"/>
    </row>
    <row r="80" spans="2:35" s="1076" customFormat="1" ht="12.75" customHeight="1">
      <c r="D80" s="1080" t="s">
        <v>1522</v>
      </c>
      <c r="E80" s="1081"/>
      <c r="F80" s="1081"/>
      <c r="G80" s="1081"/>
      <c r="H80" s="2300">
        <f>SUM(Budget!G217:G218)</f>
        <v>700000</v>
      </c>
      <c r="I80" s="2300">
        <f>SUM(Budget!G217:G218)</f>
        <v>700000</v>
      </c>
      <c r="J80" s="2305">
        <f>SUM(Budget!H217:H218)</f>
        <v>41322.950850676629</v>
      </c>
      <c r="K80" s="1563"/>
      <c r="L80" s="1563"/>
      <c r="M80" s="1080" t="s">
        <v>1518</v>
      </c>
      <c r="N80" s="1081"/>
      <c r="O80" s="2286">
        <f>SUM(Budget!E306:F309)</f>
        <v>84451</v>
      </c>
      <c r="P80" s="2286"/>
      <c r="Q80" s="1295">
        <f>O80/C68</f>
        <v>1796.8297872340424</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286">
        <f>Budget!G219</f>
        <v>6388092</v>
      </c>
      <c r="I81" s="2286">
        <f>Budget!G219</f>
        <v>6388092</v>
      </c>
      <c r="J81" s="2308">
        <f>Budget!H219</f>
        <v>0</v>
      </c>
      <c r="K81" s="1563"/>
      <c r="L81" s="1563"/>
      <c r="M81" s="1293" t="s">
        <v>1520</v>
      </c>
      <c r="N81" s="1294"/>
      <c r="O81" s="2287">
        <f>SUM(Budget!E311:F313)</f>
        <v>80000</v>
      </c>
      <c r="P81" s="2287"/>
      <c r="Q81" s="1297">
        <f>O81/C68</f>
        <v>1702.127659574468</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286">
        <f>Budget!G220</f>
        <v>0</v>
      </c>
      <c r="I82" s="2286">
        <f>Budget!G220</f>
        <v>0</v>
      </c>
      <c r="J82" s="2308">
        <f>Budget!H220</f>
        <v>0</v>
      </c>
      <c r="M82" s="1289" t="s">
        <v>1521</v>
      </c>
      <c r="N82" s="1290"/>
      <c r="O82" s="2288">
        <f>Budget!E314</f>
        <v>7302844</v>
      </c>
      <c r="P82" s="2289"/>
      <c r="Q82" s="1298">
        <f>O82/C68</f>
        <v>155379.6595744681</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286">
        <f>Budget!G221</f>
        <v>214752</v>
      </c>
      <c r="I83" s="2286">
        <f>Budget!G221</f>
        <v>214752</v>
      </c>
      <c r="J83" s="2308">
        <f>Budget!H221</f>
        <v>20178.27</v>
      </c>
      <c r="M83" s="1286" t="s">
        <v>170</v>
      </c>
      <c r="N83" s="1287"/>
      <c r="O83" s="1287"/>
      <c r="P83" s="1287" t="s">
        <v>123</v>
      </c>
      <c r="Q83" s="1573" t="s">
        <v>1131</v>
      </c>
      <c r="X83" s="1077"/>
      <c r="Y83" s="1077"/>
      <c r="Z83" s="1077"/>
      <c r="AA83" s="1077"/>
      <c r="AB83" s="1077"/>
    </row>
    <row r="84" spans="1:30" s="1076" customFormat="1" ht="12.75" customHeight="1">
      <c r="D84" s="1080" t="s">
        <v>1513</v>
      </c>
      <c r="E84" s="1081"/>
      <c r="F84" s="1081"/>
      <c r="G84" s="1081"/>
      <c r="H84" s="2286">
        <f>Budget!G222</f>
        <v>0</v>
      </c>
      <c r="I84" s="2286">
        <f>Budget!G222</f>
        <v>0</v>
      </c>
      <c r="J84" s="2308">
        <f>Budget!H222</f>
        <v>0</v>
      </c>
      <c r="M84" s="1272" t="s">
        <v>1870</v>
      </c>
      <c r="N84" s="1290"/>
      <c r="O84" s="2288">
        <f>Budget!H161</f>
        <v>185011</v>
      </c>
      <c r="P84" s="2288"/>
      <c r="Q84" s="1298">
        <f>O84/C68</f>
        <v>3936.4042553191489</v>
      </c>
      <c r="T84" s="1073"/>
      <c r="U84" s="1073"/>
      <c r="V84" s="1073"/>
      <c r="W84" s="1073"/>
      <c r="X84" s="1077"/>
      <c r="Y84" s="1077"/>
      <c r="Z84" s="1077"/>
      <c r="AA84" s="1077"/>
      <c r="AB84" s="1077"/>
    </row>
    <row r="85" spans="1:30" s="1076" customFormat="1" ht="12.75" customHeight="1">
      <c r="D85" s="1080" t="s">
        <v>1523</v>
      </c>
      <c r="E85" s="1081"/>
      <c r="F85" s="1081"/>
      <c r="G85" s="1081"/>
      <c r="H85" s="2286">
        <f>SUM(Budget!G223:G224)</f>
        <v>0</v>
      </c>
      <c r="I85" s="2286">
        <f>Budget!G223</f>
        <v>0</v>
      </c>
      <c r="J85" s="2308">
        <f>Budget!H223</f>
        <v>0</v>
      </c>
      <c r="V85" s="1083"/>
      <c r="W85" s="1083"/>
      <c r="X85" s="1077"/>
      <c r="Y85" s="1077"/>
      <c r="Z85" s="1077"/>
      <c r="AA85" s="1077"/>
      <c r="AB85" s="1077"/>
    </row>
    <row r="86" spans="1:30" s="1076" customFormat="1" ht="11.25">
      <c r="D86" s="1080" t="s">
        <v>1524</v>
      </c>
      <c r="E86" s="1081"/>
      <c r="F86" s="1081"/>
      <c r="G86" s="1081"/>
      <c r="H86" s="2286">
        <f>SUM(Budget!G225:G226)</f>
        <v>0</v>
      </c>
      <c r="I86" s="2286">
        <f>Budget!G224</f>
        <v>0</v>
      </c>
      <c r="J86" s="2308">
        <f>Budget!H224</f>
        <v>0</v>
      </c>
      <c r="V86" s="1073"/>
      <c r="W86" s="1073"/>
      <c r="X86" s="1077"/>
      <c r="Y86" s="1077"/>
      <c r="Z86" s="1077"/>
      <c r="AA86" s="1077"/>
      <c r="AB86" s="1077"/>
    </row>
    <row r="87" spans="1:30" s="1076" customFormat="1" ht="11.25">
      <c r="D87" s="1299" t="s">
        <v>1525</v>
      </c>
      <c r="E87" s="1296"/>
      <c r="F87" s="1296"/>
      <c r="G87" s="1296"/>
      <c r="H87" s="2287">
        <f>Budget!G227</f>
        <v>7302844</v>
      </c>
      <c r="I87" s="2287"/>
      <c r="J87" s="2310"/>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10</xdr:col>
                <xdr:colOff>142875</xdr:colOff>
                <xdr:row>5</xdr:row>
                <xdr:rowOff>133350</xdr:rowOff>
              </from>
              <to>
                <xdr:col>16</xdr:col>
                <xdr:colOff>419100</xdr:colOff>
                <xdr:row>25</xdr:row>
                <xdr:rowOff>152400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359" t="s">
        <v>2124</v>
      </c>
      <c r="B1" s="2360"/>
      <c r="C1" s="2360"/>
      <c r="D1" s="2360"/>
      <c r="E1" s="2360"/>
      <c r="F1" s="1743"/>
      <c r="G1" s="1743"/>
      <c r="H1" s="1743"/>
      <c r="I1" s="1743"/>
      <c r="J1" s="1743"/>
      <c r="K1" s="1744"/>
      <c r="L1" s="1745"/>
      <c r="M1" s="1745"/>
      <c r="N1" s="1746"/>
      <c r="O1" s="1746"/>
      <c r="P1" s="1746"/>
      <c r="Q1" s="1746"/>
      <c r="R1" s="1746"/>
      <c r="S1" s="1746"/>
      <c r="T1" s="1746"/>
    </row>
    <row r="2" spans="1:20">
      <c r="A2" s="2361" t="s">
        <v>1750</v>
      </c>
      <c r="B2" s="2362"/>
      <c r="C2" s="2362"/>
      <c r="D2" s="2362"/>
      <c r="E2" s="2362"/>
      <c r="F2" s="2362"/>
      <c r="G2" s="2362"/>
      <c r="H2" s="2362"/>
      <c r="I2" s="1747"/>
      <c r="J2" s="1747"/>
      <c r="K2" s="1748"/>
      <c r="L2" s="1745"/>
      <c r="M2" s="1745"/>
      <c r="N2" s="1746"/>
      <c r="O2" s="1746"/>
      <c r="P2" s="1746"/>
      <c r="Q2" s="1746"/>
      <c r="R2" s="1746"/>
      <c r="S2" s="1746"/>
      <c r="T2" s="1746"/>
    </row>
    <row r="3" spans="1:20">
      <c r="A3" s="2363"/>
      <c r="B3" s="2364"/>
      <c r="C3" s="2364"/>
      <c r="D3" s="2364"/>
      <c r="E3" s="2364"/>
      <c r="F3" s="2364"/>
      <c r="G3" s="2364"/>
      <c r="H3" s="2364"/>
      <c r="I3" s="1749"/>
      <c r="J3" s="1749"/>
      <c r="K3" s="1750"/>
      <c r="L3" s="1745"/>
      <c r="M3" s="1745"/>
      <c r="N3" s="1746"/>
      <c r="O3" s="1746"/>
      <c r="P3" s="1746"/>
      <c r="Q3" s="1746"/>
      <c r="R3" s="1746"/>
      <c r="S3" s="1746"/>
      <c r="T3" s="1746"/>
    </row>
    <row r="4" spans="1:20" ht="56.25" customHeight="1">
      <c r="A4" s="2365" t="s">
        <v>1567</v>
      </c>
      <c r="B4" s="2366"/>
      <c r="C4" s="2366"/>
      <c r="D4" s="2366"/>
      <c r="E4" s="2366"/>
      <c r="F4" s="2366"/>
      <c r="G4" s="2366"/>
      <c r="H4" s="2366"/>
      <c r="I4" s="2366"/>
      <c r="J4" s="2366"/>
      <c r="K4" s="2367"/>
      <c r="L4" s="1751"/>
      <c r="M4" s="1751"/>
      <c r="N4" s="1746"/>
      <c r="O4" s="1746"/>
      <c r="P4" s="1746"/>
      <c r="Q4" s="1746"/>
      <c r="R4" s="1746"/>
      <c r="S4" s="1746"/>
      <c r="T4" s="1746"/>
    </row>
    <row r="5" spans="1:20" ht="13.5" thickBot="1">
      <c r="A5" s="2368" t="s">
        <v>1429</v>
      </c>
      <c r="B5" s="2369"/>
      <c r="C5" s="2369"/>
      <c r="D5" s="2370"/>
      <c r="E5" s="2370"/>
      <c r="F5" s="2369"/>
      <c r="G5" s="2369"/>
      <c r="H5" s="2370"/>
      <c r="I5" s="2370"/>
      <c r="J5" s="2370"/>
      <c r="K5" s="2371"/>
      <c r="L5" s="1751"/>
      <c r="M5" s="1751"/>
      <c r="N5" s="1746"/>
      <c r="O5" s="1746"/>
      <c r="P5" s="1746"/>
      <c r="Q5" s="1746"/>
      <c r="R5" s="1746"/>
      <c r="S5" s="1746"/>
      <c r="T5" s="1746"/>
    </row>
    <row r="6" spans="1:20" ht="13.5" thickBot="1">
      <c r="A6" s="2372" t="s">
        <v>1155</v>
      </c>
      <c r="B6" s="2373"/>
      <c r="C6" s="2373"/>
      <c r="D6" s="2374" t="str">
        <f>'Project Information'!C6</f>
        <v>Chestnut Commons</v>
      </c>
      <c r="E6" s="2375"/>
      <c r="F6" s="2376" t="s">
        <v>1430</v>
      </c>
      <c r="G6" s="2376" t="s">
        <v>1430</v>
      </c>
      <c r="H6" s="2377"/>
      <c r="I6" s="2378"/>
      <c r="J6" s="2351"/>
      <c r="K6" s="1752"/>
      <c r="L6" s="1753"/>
      <c r="M6" s="1753"/>
      <c r="N6" s="1746"/>
      <c r="O6" s="1746"/>
      <c r="P6" s="1746"/>
      <c r="Q6" s="1746"/>
      <c r="R6" s="1746"/>
      <c r="S6" s="1746"/>
      <c r="T6" s="1746"/>
    </row>
    <row r="7" spans="1:20" ht="13.5" thickBot="1">
      <c r="A7" s="2348" t="s">
        <v>124</v>
      </c>
      <c r="B7" s="2349"/>
      <c r="C7" s="2349"/>
      <c r="D7" s="2350"/>
      <c r="E7" s="2351"/>
      <c r="F7" s="2352" t="s">
        <v>1568</v>
      </c>
      <c r="G7" s="2352" t="s">
        <v>1431</v>
      </c>
      <c r="H7" s="2353" t="s">
        <v>1656</v>
      </c>
      <c r="I7" s="2354"/>
      <c r="J7" s="1754"/>
      <c r="K7" s="1752"/>
      <c r="L7" s="1753"/>
      <c r="M7" s="1753"/>
      <c r="N7" s="1746"/>
      <c r="O7" s="1746"/>
      <c r="P7" s="1746"/>
      <c r="Q7" s="1746"/>
      <c r="R7" s="1746"/>
      <c r="S7" s="1746"/>
      <c r="T7" s="1746"/>
    </row>
    <row r="8" spans="1:20" ht="13.5" thickBot="1">
      <c r="A8" s="2348" t="s">
        <v>1432</v>
      </c>
      <c r="B8" s="2349"/>
      <c r="C8" s="2349"/>
      <c r="D8" s="2355"/>
      <c r="E8" s="2356"/>
      <c r="F8" s="2352" t="s">
        <v>1569</v>
      </c>
      <c r="G8" s="2352"/>
      <c r="H8" s="2357"/>
      <c r="I8" s="2358"/>
      <c r="J8" s="1321"/>
      <c r="K8" s="1752"/>
      <c r="L8" s="1753"/>
      <c r="M8" s="1753"/>
      <c r="N8" s="1746"/>
      <c r="O8" s="1746"/>
      <c r="P8" s="1746"/>
      <c r="Q8" s="1746"/>
      <c r="R8" s="1746"/>
      <c r="S8" s="1746"/>
      <c r="T8" s="1746"/>
    </row>
    <row r="9" spans="1:20" ht="13.5" thickBot="1">
      <c r="A9" s="2348" t="s">
        <v>1433</v>
      </c>
      <c r="B9" s="2349"/>
      <c r="C9" s="2349"/>
      <c r="D9" s="2353"/>
      <c r="E9" s="2354"/>
      <c r="F9" s="1755"/>
      <c r="G9" s="1756"/>
      <c r="H9" s="2357"/>
      <c r="I9" s="2358"/>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68" t="s">
        <v>1682</v>
      </c>
      <c r="B11" s="2369"/>
      <c r="C11" s="2369"/>
      <c r="D11" s="2369"/>
      <c r="E11" s="2369"/>
      <c r="F11" s="2369"/>
      <c r="G11" s="2369"/>
      <c r="H11" s="2369"/>
      <c r="I11" s="2369"/>
      <c r="J11" s="2369"/>
      <c r="K11" s="2371"/>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80" t="s">
        <v>1684</v>
      </c>
      <c r="B13" s="2381"/>
      <c r="C13" s="2381"/>
      <c r="D13" s="2381"/>
      <c r="E13" s="2381"/>
      <c r="F13" s="2381"/>
      <c r="G13" s="2381"/>
      <c r="H13" s="2381"/>
      <c r="I13" s="2381"/>
      <c r="J13" s="2381"/>
      <c r="K13" s="2382"/>
      <c r="L13" s="1746"/>
      <c r="M13" s="1746"/>
      <c r="N13" s="1746"/>
      <c r="O13" s="1746"/>
      <c r="P13" s="1746"/>
      <c r="Q13" s="1746"/>
      <c r="R13" s="1746"/>
      <c r="S13" s="1746"/>
      <c r="T13" s="1746"/>
    </row>
    <row r="14" spans="1:20" ht="29.25" customHeight="1">
      <c r="A14" s="2383" t="s">
        <v>1686</v>
      </c>
      <c r="B14" s="2384"/>
      <c r="C14" s="2384"/>
      <c r="D14" s="2384"/>
      <c r="E14" s="2384"/>
      <c r="F14" s="2384"/>
      <c r="G14" s="2384"/>
      <c r="H14" s="2384"/>
      <c r="I14" s="2384"/>
      <c r="J14" s="2384"/>
      <c r="K14" s="2385"/>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1700</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1697</v>
      </c>
      <c r="C17" s="1760"/>
      <c r="D17" s="1766">
        <f>PJCApplicableTaxCreditPercentageAcquisitionBasis</f>
        <v>0</v>
      </c>
      <c r="E17" s="1323"/>
      <c r="F17" s="1767"/>
      <c r="G17" s="1767"/>
      <c r="H17" s="2379"/>
      <c r="I17" s="2379"/>
      <c r="J17" s="2379"/>
      <c r="K17" s="1752"/>
      <c r="L17" s="1753"/>
      <c r="M17" s="1753"/>
      <c r="N17" s="1746"/>
      <c r="O17" s="1746"/>
      <c r="P17" s="1746"/>
      <c r="Q17" s="1746"/>
      <c r="R17" s="1746"/>
      <c r="S17" s="1746"/>
      <c r="T17" s="1746"/>
    </row>
    <row r="18" spans="1:20" ht="24" customHeight="1">
      <c r="A18" s="1757"/>
      <c r="B18" s="1759" t="s">
        <v>1698</v>
      </c>
      <c r="C18" s="1760"/>
      <c r="D18" s="1766">
        <f>PJCApplicableTaxCreditPercentageRehabilitationBasis</f>
        <v>0</v>
      </c>
      <c r="E18" s="1323"/>
      <c r="F18" s="1767"/>
      <c r="G18" s="1767"/>
      <c r="H18" s="2379"/>
      <c r="I18" s="2379"/>
      <c r="J18" s="2379"/>
      <c r="K18" s="1752"/>
      <c r="L18" s="1753"/>
      <c r="M18" s="1753"/>
      <c r="N18" s="1746"/>
      <c r="O18" s="1746"/>
      <c r="P18" s="1746"/>
      <c r="Q18" s="1746"/>
      <c r="R18" s="1746"/>
      <c r="S18" s="1746"/>
      <c r="T18" s="1746"/>
    </row>
    <row r="19" spans="1:20" ht="24" customHeight="1">
      <c r="A19" s="1757"/>
      <c r="B19" s="1759" t="s">
        <v>1699</v>
      </c>
      <c r="C19" s="1760"/>
      <c r="D19" s="1766">
        <f>PJCApplicableTaxCreditPercentageNewConstructionBasis</f>
        <v>7.4700000000000003E-2</v>
      </c>
      <c r="E19" s="1323"/>
      <c r="F19" s="1767"/>
      <c r="G19" s="1767"/>
      <c r="H19" s="2379"/>
      <c r="I19" s="2379"/>
      <c r="J19" s="2379"/>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80" t="s">
        <v>1683</v>
      </c>
      <c r="B21" s="2381"/>
      <c r="C21" s="2381"/>
      <c r="D21" s="2381"/>
      <c r="E21" s="2381"/>
      <c r="F21" s="2381"/>
      <c r="G21" s="2381"/>
      <c r="H21" s="2381"/>
      <c r="I21" s="2381"/>
      <c r="J21" s="2381"/>
      <c r="K21" s="2382"/>
      <c r="L21" s="1746"/>
      <c r="M21" s="1746"/>
      <c r="N21" s="1746"/>
      <c r="O21" s="1746"/>
      <c r="P21" s="1746"/>
      <c r="Q21" s="1746"/>
      <c r="R21" s="1746"/>
      <c r="S21" s="1746"/>
      <c r="T21" s="1746"/>
    </row>
    <row r="22" spans="1:20" ht="42" customHeight="1">
      <c r="A22" s="2383" t="s">
        <v>1687</v>
      </c>
      <c r="B22" s="2384"/>
      <c r="C22" s="2384"/>
      <c r="D22" s="2384"/>
      <c r="E22" s="2384"/>
      <c r="F22" s="2384"/>
      <c r="G22" s="2384"/>
      <c r="H22" s="2384"/>
      <c r="I22" s="2384"/>
      <c r="J22" s="2384"/>
      <c r="K22" s="2385"/>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1689</v>
      </c>
      <c r="C24" s="1758"/>
      <c r="D24" s="1758"/>
      <c r="E24" s="1758" t="s">
        <v>1688</v>
      </c>
      <c r="F24" s="1758"/>
      <c r="G24" s="1758"/>
      <c r="H24" s="1758"/>
      <c r="I24" s="1758"/>
      <c r="J24" s="1758"/>
      <c r="K24" s="1752"/>
      <c r="L24" s="1753"/>
      <c r="M24" s="1753"/>
      <c r="N24" s="1746"/>
      <c r="O24" s="1746"/>
      <c r="P24" s="1746"/>
      <c r="Q24" s="1746"/>
      <c r="R24" s="1746"/>
      <c r="S24" s="1746"/>
      <c r="T24" s="1746"/>
    </row>
    <row r="25" spans="1:20">
      <c r="A25" s="1757"/>
      <c r="B25" s="2386" t="s">
        <v>2064</v>
      </c>
      <c r="C25" s="2387"/>
      <c r="D25" s="2388"/>
      <c r="E25" s="2386" t="s">
        <v>2065</v>
      </c>
      <c r="F25" s="2387"/>
      <c r="G25" s="2387"/>
      <c r="H25" s="2387"/>
      <c r="I25" s="2387"/>
      <c r="J25" s="2388"/>
      <c r="K25" s="1752"/>
      <c r="L25" s="1753"/>
      <c r="M25" s="1753"/>
      <c r="N25" s="1746"/>
      <c r="O25" s="1746"/>
      <c r="P25" s="1746"/>
      <c r="Q25" s="1746"/>
      <c r="R25" s="1746"/>
      <c r="S25" s="1746"/>
      <c r="T25" s="1746"/>
    </row>
    <row r="26" spans="1:20">
      <c r="A26" s="1757"/>
      <c r="B26" s="2386"/>
      <c r="C26" s="2387"/>
      <c r="D26" s="2388"/>
      <c r="E26" s="2386"/>
      <c r="F26" s="2387"/>
      <c r="G26" s="2387"/>
      <c r="H26" s="2387"/>
      <c r="I26" s="2387"/>
      <c r="J26" s="2388"/>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80" t="s">
        <v>1685</v>
      </c>
      <c r="B28" s="2381"/>
      <c r="C28" s="2381"/>
      <c r="D28" s="2381"/>
      <c r="E28" s="2381"/>
      <c r="F28" s="2381"/>
      <c r="G28" s="2381"/>
      <c r="H28" s="2381"/>
      <c r="I28" s="2381"/>
      <c r="J28" s="2381"/>
      <c r="K28" s="2382"/>
      <c r="L28" s="1746"/>
      <c r="M28" s="1746"/>
      <c r="N28" s="1746"/>
      <c r="O28" s="1746"/>
      <c r="P28" s="1746"/>
      <c r="Q28" s="1746"/>
      <c r="R28" s="1746"/>
      <c r="S28" s="1746"/>
      <c r="T28" s="1746"/>
    </row>
    <row r="29" spans="1:20" ht="41.25" customHeight="1">
      <c r="A29" s="2383" t="s">
        <v>1690</v>
      </c>
      <c r="B29" s="2384"/>
      <c r="C29" s="2384"/>
      <c r="D29" s="2384"/>
      <c r="E29" s="2384"/>
      <c r="F29" s="2384"/>
      <c r="G29" s="2384"/>
      <c r="H29" s="2384"/>
      <c r="I29" s="2384"/>
      <c r="J29" s="2384"/>
      <c r="K29" s="2385"/>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1691</v>
      </c>
      <c r="C31" s="1758"/>
      <c r="D31" s="1758"/>
      <c r="E31" s="1768" t="str">
        <f>PJCQualCensusTractY</f>
        <v>No</v>
      </c>
      <c r="F31" s="1758"/>
      <c r="G31" s="1758" t="str">
        <f>IF(OR(E31="yes",E32="yes",E33="yes"),"Project is Eligible","Project Is Not Eligible")</f>
        <v>Project Is Not Eligible</v>
      </c>
      <c r="H31" s="1758"/>
      <c r="I31" s="1758"/>
      <c r="J31" s="1758"/>
      <c r="K31" s="1752"/>
      <c r="L31" s="1753"/>
      <c r="M31" s="1753"/>
      <c r="N31" s="1746"/>
      <c r="O31" s="1746"/>
      <c r="P31" s="1746"/>
      <c r="Q31" s="1746"/>
      <c r="R31" s="1746"/>
      <c r="S31" s="1746"/>
      <c r="T31" s="1746"/>
    </row>
    <row r="32" spans="1:20">
      <c r="A32" s="1757"/>
      <c r="B32" s="1758" t="s">
        <v>1692</v>
      </c>
      <c r="C32" s="1758"/>
      <c r="D32" s="1758"/>
      <c r="E32" s="1768"/>
      <c r="F32" s="1758"/>
      <c r="G32" s="1758" t="s">
        <v>1694</v>
      </c>
      <c r="H32" s="1758"/>
      <c r="I32" s="1325">
        <f>SUM('Housing Credit'!D42:F42)/SUM('Housing Credit'!D31:F31)</f>
        <v>1.2999931987101521</v>
      </c>
      <c r="J32" s="1758"/>
      <c r="K32" s="1752"/>
      <c r="L32" s="1753"/>
      <c r="M32" s="1753"/>
      <c r="N32" s="1746"/>
      <c r="O32" s="1746"/>
      <c r="P32" s="1746"/>
      <c r="Q32" s="1746"/>
      <c r="R32" s="1746"/>
      <c r="S32" s="1746"/>
      <c r="T32" s="1746"/>
    </row>
    <row r="33" spans="1:24">
      <c r="A33" s="1757"/>
      <c r="B33" s="1758" t="s">
        <v>1693</v>
      </c>
      <c r="C33" s="1758"/>
      <c r="D33" s="1758"/>
      <c r="E33" s="1768"/>
      <c r="F33" s="1758"/>
      <c r="G33" s="1324" t="str">
        <f>IF(AND(I32&gt;1,G31="Project is Not Eligible"),"Application Does Not Meet the Requirement","Application Meets the Requirement")</f>
        <v>Application Does Not Meet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80" t="s">
        <v>1570</v>
      </c>
      <c r="B35" s="2381"/>
      <c r="C35" s="2381"/>
      <c r="D35" s="2381"/>
      <c r="E35" s="2381"/>
      <c r="F35" s="2381"/>
      <c r="G35" s="2381"/>
      <c r="H35" s="2381"/>
      <c r="I35" s="2381"/>
      <c r="J35" s="2381"/>
      <c r="K35" s="2382"/>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98"/>
      <c r="C37" s="2399"/>
      <c r="D37" s="2399"/>
      <c r="E37" s="2399"/>
      <c r="F37" s="2399"/>
      <c r="G37" s="2399"/>
      <c r="H37" s="2399"/>
      <c r="I37" s="2399"/>
      <c r="J37" s="2400"/>
      <c r="K37" s="1771"/>
      <c r="L37" s="1746"/>
      <c r="M37" s="1746"/>
      <c r="N37" s="1746"/>
      <c r="O37" s="1746"/>
      <c r="P37" s="1746"/>
      <c r="Q37" s="1746"/>
      <c r="R37" s="1746"/>
      <c r="S37" s="1746"/>
      <c r="T37" s="1746"/>
    </row>
    <row r="38" spans="1:24">
      <c r="A38" s="1769"/>
      <c r="B38" s="2401"/>
      <c r="C38" s="2402"/>
      <c r="D38" s="2402"/>
      <c r="E38" s="2402"/>
      <c r="F38" s="2402"/>
      <c r="G38" s="2402"/>
      <c r="H38" s="2402"/>
      <c r="I38" s="2402"/>
      <c r="J38" s="2403"/>
      <c r="K38" s="1771"/>
      <c r="L38" s="1746"/>
      <c r="M38" s="1746"/>
      <c r="N38" s="1746"/>
      <c r="O38" s="1746"/>
      <c r="P38" s="1746"/>
      <c r="Q38" s="1746"/>
      <c r="R38" s="1746"/>
      <c r="S38" s="1746"/>
      <c r="T38" s="1746"/>
    </row>
    <row r="39" spans="1:24">
      <c r="A39" s="1769"/>
      <c r="B39" s="2401"/>
      <c r="C39" s="2402"/>
      <c r="D39" s="2402"/>
      <c r="E39" s="2402"/>
      <c r="F39" s="2402"/>
      <c r="G39" s="2402"/>
      <c r="H39" s="2402"/>
      <c r="I39" s="2402"/>
      <c r="J39" s="2403"/>
      <c r="K39" s="1771"/>
      <c r="L39" s="1746"/>
      <c r="M39" s="1746"/>
      <c r="N39" s="1746"/>
      <c r="O39" s="1746"/>
      <c r="P39" s="1746"/>
      <c r="Q39" s="1746"/>
      <c r="R39" s="1746"/>
      <c r="S39" s="1746"/>
      <c r="T39" s="1746"/>
    </row>
    <row r="40" spans="1:24" ht="13.5" thickBot="1">
      <c r="A40" s="1769"/>
      <c r="B40" s="2404"/>
      <c r="C40" s="2405"/>
      <c r="D40" s="2405"/>
      <c r="E40" s="2405"/>
      <c r="F40" s="2405"/>
      <c r="G40" s="2405"/>
      <c r="H40" s="2405"/>
      <c r="I40" s="2405"/>
      <c r="J40" s="2406"/>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68" t="s">
        <v>1695</v>
      </c>
      <c r="B42" s="2369"/>
      <c r="C42" s="2369"/>
      <c r="D42" s="2369"/>
      <c r="E42" s="2369"/>
      <c r="F42" s="2369"/>
      <c r="G42" s="2369"/>
      <c r="H42" s="2369"/>
      <c r="I42" s="2369"/>
      <c r="J42" s="2369"/>
      <c r="K42" s="2371"/>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80" t="s">
        <v>1696</v>
      </c>
      <c r="B44" s="2381"/>
      <c r="C44" s="2381"/>
      <c r="D44" s="2381"/>
      <c r="E44" s="2381"/>
      <c r="F44" s="2381"/>
      <c r="G44" s="2381"/>
      <c r="H44" s="2381"/>
      <c r="I44" s="2381"/>
      <c r="J44" s="2381"/>
      <c r="K44" s="2382"/>
      <c r="L44" s="1753"/>
      <c r="M44" s="1753"/>
      <c r="N44" s="1746"/>
      <c r="O44" s="1746"/>
      <c r="P44" s="1746"/>
      <c r="Q44" s="1746"/>
      <c r="R44" s="1746"/>
      <c r="S44" s="1746"/>
      <c r="T44" s="1746"/>
    </row>
    <row r="45" spans="1:24" ht="45.75" customHeight="1">
      <c r="A45" s="2389" t="s">
        <v>1705</v>
      </c>
      <c r="B45" s="2390"/>
      <c r="C45" s="2390"/>
      <c r="D45" s="2390"/>
      <c r="E45" s="2390"/>
      <c r="F45" s="2390"/>
      <c r="G45" s="2390"/>
      <c r="H45" s="2390"/>
      <c r="I45" s="2390"/>
      <c r="J45" s="2390"/>
      <c r="K45" s="2391"/>
      <c r="L45" s="1753"/>
      <c r="M45" s="1753"/>
      <c r="N45" s="1746"/>
      <c r="O45" s="1746"/>
      <c r="P45" s="1746"/>
      <c r="Q45" s="1746"/>
      <c r="R45" s="1746"/>
      <c r="S45" s="1746"/>
      <c r="T45" s="1746"/>
    </row>
    <row r="46" spans="1:24" s="1326" customFormat="1">
      <c r="A46" s="1779"/>
      <c r="B46" s="1780" t="s">
        <v>1701</v>
      </c>
      <c r="C46" s="1781"/>
      <c r="D46" s="1782"/>
      <c r="E46" s="1783"/>
      <c r="F46" s="1784" t="s">
        <v>1702</v>
      </c>
      <c r="G46" s="1785" t="s">
        <v>1703</v>
      </c>
      <c r="H46" s="1786" t="s">
        <v>1704</v>
      </c>
      <c r="I46" s="1785" t="s">
        <v>2066</v>
      </c>
      <c r="J46" s="1786" t="s">
        <v>1704</v>
      </c>
      <c r="K46" s="1787"/>
      <c r="L46" s="1753" t="s">
        <v>1710</v>
      </c>
      <c r="M46" s="1751"/>
      <c r="N46" s="1788"/>
      <c r="O46" s="1788"/>
      <c r="P46" s="1788"/>
      <c r="Q46" s="1788"/>
      <c r="R46" s="1788"/>
      <c r="S46" s="1788"/>
      <c r="T46" s="1788"/>
      <c r="U46" s="1479"/>
      <c r="V46" s="1479"/>
      <c r="W46" s="1479"/>
      <c r="X46" s="1479"/>
    </row>
    <row r="47" spans="1:24">
      <c r="A47" s="1789"/>
      <c r="B47" s="2392" t="str">
        <f>'Housing Credit'!D68</f>
        <v>City Real Estate Advisors</v>
      </c>
      <c r="C47" s="2393"/>
      <c r="D47" s="2393"/>
      <c r="E47" s="2393"/>
      <c r="F47" s="1790">
        <f>PJCHousingCreditNetEquityFactor</f>
        <v>0.94999998112816819</v>
      </c>
      <c r="G47" s="1790"/>
      <c r="H47" s="1790">
        <f>F47-G47</f>
        <v>0.94999998112816819</v>
      </c>
      <c r="I47" s="1790"/>
      <c r="J47" s="1790">
        <f>F47-I47</f>
        <v>0.94999998112816819</v>
      </c>
      <c r="K47" s="1791"/>
      <c r="L47" s="1753" t="s">
        <v>1707</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80" t="s">
        <v>1706</v>
      </c>
      <c r="B49" s="2381"/>
      <c r="C49" s="2381"/>
      <c r="D49" s="2381"/>
      <c r="E49" s="2381"/>
      <c r="F49" s="2381"/>
      <c r="G49" s="2381"/>
      <c r="H49" s="2381"/>
      <c r="I49" s="2381"/>
      <c r="J49" s="2381"/>
      <c r="K49" s="2382"/>
      <c r="L49" s="1753"/>
      <c r="M49" s="1753"/>
      <c r="N49" s="1746"/>
      <c r="O49" s="1746"/>
      <c r="P49" s="1746"/>
      <c r="Q49" s="1746"/>
      <c r="R49" s="1746"/>
      <c r="S49" s="1746"/>
      <c r="T49" s="1746"/>
    </row>
    <row r="50" spans="1:24" s="1328" customFormat="1">
      <c r="A50" s="2394" t="s">
        <v>2067</v>
      </c>
      <c r="B50" s="2395"/>
      <c r="C50" s="2395"/>
      <c r="D50" s="2395"/>
      <c r="E50" s="2395"/>
      <c r="F50" s="2395"/>
      <c r="G50" s="2395"/>
      <c r="H50" s="2395"/>
      <c r="I50" s="2395"/>
      <c r="J50" s="2395"/>
      <c r="K50" s="2396"/>
      <c r="L50" s="1753" t="s">
        <v>2068</v>
      </c>
      <c r="M50" s="1753"/>
      <c r="N50" s="1746"/>
      <c r="O50" s="1746"/>
      <c r="P50" s="1746"/>
      <c r="Q50" s="1746"/>
      <c r="R50" s="1746"/>
      <c r="S50" s="1746"/>
      <c r="T50" s="1746"/>
      <c r="U50" s="1480"/>
      <c r="V50" s="1480"/>
      <c r="W50" s="1480"/>
      <c r="X50" s="1480"/>
    </row>
    <row r="51" spans="1:24" s="1328" customFormat="1">
      <c r="A51" s="1797"/>
      <c r="B51" s="1798" t="s">
        <v>2069</v>
      </c>
      <c r="C51" s="1798"/>
      <c r="D51" s="1799"/>
      <c r="E51" s="2397"/>
      <c r="F51" s="2397"/>
      <c r="G51" s="2397"/>
      <c r="H51" s="2397"/>
      <c r="I51" s="2397"/>
      <c r="J51" s="2397"/>
      <c r="K51" s="1791"/>
      <c r="L51" s="1753" t="s">
        <v>1717</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394" t="s">
        <v>2070</v>
      </c>
      <c r="B53" s="2395"/>
      <c r="C53" s="2395"/>
      <c r="D53" s="2395"/>
      <c r="E53" s="2395"/>
      <c r="F53" s="2395"/>
      <c r="G53" s="2395"/>
      <c r="H53" s="2395"/>
      <c r="I53" s="2395"/>
      <c r="J53" s="2395"/>
      <c r="K53" s="2396"/>
      <c r="L53" s="1753"/>
      <c r="M53" s="1753"/>
      <c r="N53" s="1746"/>
      <c r="O53" s="1746"/>
      <c r="P53" s="1746"/>
      <c r="Q53" s="1746"/>
      <c r="R53" s="1746"/>
      <c r="S53" s="1746"/>
      <c r="T53" s="1746"/>
      <c r="U53" s="1480"/>
      <c r="V53" s="1480"/>
      <c r="W53" s="1480"/>
      <c r="X53" s="1480"/>
    </row>
    <row r="54" spans="1:24" ht="19.5" customHeight="1">
      <c r="A54" s="1802"/>
      <c r="B54" s="1803" t="s">
        <v>1716</v>
      </c>
      <c r="C54" s="1803"/>
      <c r="D54" s="1804"/>
      <c r="E54" s="1327"/>
      <c r="F54" s="2384"/>
      <c r="G54" s="2384"/>
      <c r="H54" s="2384"/>
      <c r="I54" s="2384"/>
      <c r="J54" s="2384"/>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80" t="s">
        <v>1598</v>
      </c>
      <c r="B56" s="2381"/>
      <c r="C56" s="2381"/>
      <c r="D56" s="2381"/>
      <c r="E56" s="2381"/>
      <c r="F56" s="2381"/>
      <c r="G56" s="2381"/>
      <c r="H56" s="2381"/>
      <c r="I56" s="2381"/>
      <c r="J56" s="2381"/>
      <c r="K56" s="2382"/>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98"/>
      <c r="C58" s="2399"/>
      <c r="D58" s="2399"/>
      <c r="E58" s="2399"/>
      <c r="F58" s="2399"/>
      <c r="G58" s="2399"/>
      <c r="H58" s="2399"/>
      <c r="I58" s="2399"/>
      <c r="J58" s="2400"/>
      <c r="K58" s="1771"/>
      <c r="L58" s="1746"/>
      <c r="M58" s="1746"/>
      <c r="N58" s="1746"/>
      <c r="O58" s="1746"/>
      <c r="P58" s="1746"/>
      <c r="Q58" s="1746"/>
      <c r="R58" s="1746"/>
      <c r="S58" s="1746"/>
      <c r="T58" s="1746"/>
    </row>
    <row r="59" spans="1:24">
      <c r="A59" s="1769"/>
      <c r="B59" s="2401"/>
      <c r="C59" s="2402"/>
      <c r="D59" s="2402"/>
      <c r="E59" s="2402"/>
      <c r="F59" s="2402"/>
      <c r="G59" s="2402"/>
      <c r="H59" s="2402"/>
      <c r="I59" s="2402"/>
      <c r="J59" s="2403"/>
      <c r="K59" s="1771"/>
      <c r="L59" s="1746"/>
      <c r="M59" s="1746"/>
      <c r="O59" s="1746"/>
      <c r="P59" s="1746"/>
      <c r="Q59" s="1746"/>
      <c r="R59" s="1746"/>
      <c r="S59" s="1746"/>
      <c r="T59" s="1746"/>
    </row>
    <row r="60" spans="1:24" ht="13.5" thickBot="1">
      <c r="A60" s="1769"/>
      <c r="B60" s="2404"/>
      <c r="C60" s="2405"/>
      <c r="D60" s="2405"/>
      <c r="E60" s="2405"/>
      <c r="F60" s="2405"/>
      <c r="G60" s="2405"/>
      <c r="H60" s="2405"/>
      <c r="I60" s="2405"/>
      <c r="J60" s="2406"/>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68" t="s">
        <v>1708</v>
      </c>
      <c r="B62" s="2369"/>
      <c r="C62" s="2369"/>
      <c r="D62" s="2369"/>
      <c r="E62" s="2369"/>
      <c r="F62" s="2369"/>
      <c r="G62" s="2369"/>
      <c r="H62" s="2369"/>
      <c r="I62" s="2369"/>
      <c r="J62" s="2369"/>
      <c r="K62" s="2371"/>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80" t="s">
        <v>1713</v>
      </c>
      <c r="B64" s="2381"/>
      <c r="C64" s="2381"/>
      <c r="D64" s="2381"/>
      <c r="E64" s="2381"/>
      <c r="F64" s="2381"/>
      <c r="G64" s="2381"/>
      <c r="H64" s="2381"/>
      <c r="I64" s="2381"/>
      <c r="J64" s="2381"/>
      <c r="K64" s="2382"/>
      <c r="L64" s="1807"/>
      <c r="M64" s="1807"/>
      <c r="N64" s="1746"/>
      <c r="O64" s="1746"/>
      <c r="P64" s="1746"/>
      <c r="Q64" s="1746"/>
      <c r="R64" s="1746"/>
      <c r="S64" s="1746"/>
      <c r="T64" s="1746"/>
    </row>
    <row r="65" spans="1:24">
      <c r="A65" s="2383" t="s">
        <v>1709</v>
      </c>
      <c r="B65" s="2384"/>
      <c r="C65" s="2384"/>
      <c r="D65" s="2384"/>
      <c r="E65" s="2384"/>
      <c r="F65" s="2384"/>
      <c r="G65" s="2384"/>
      <c r="H65" s="2384"/>
      <c r="I65" s="2384"/>
      <c r="J65" s="2384"/>
      <c r="K65" s="2385"/>
      <c r="L65" s="1478" t="s">
        <v>1711</v>
      </c>
      <c r="M65" s="1746"/>
      <c r="N65" s="1746"/>
      <c r="O65" s="1746"/>
      <c r="P65" s="1746"/>
      <c r="Q65" s="1746"/>
      <c r="R65" s="1746"/>
      <c r="S65" s="1746"/>
      <c r="T65" s="1746"/>
    </row>
    <row r="66" spans="1:24">
      <c r="A66" s="1772"/>
      <c r="B66" s="1774" t="s">
        <v>2069</v>
      </c>
      <c r="C66" s="1774"/>
      <c r="D66" s="1775"/>
      <c r="E66" s="2366"/>
      <c r="F66" s="2366"/>
      <c r="G66" s="2366"/>
      <c r="H66" s="2366"/>
      <c r="I66" s="2366" t="str">
        <f>IF(E66=L66,"See Comments Below","  ")</f>
        <v xml:space="preserve">  </v>
      </c>
      <c r="J66" s="2366"/>
      <c r="K66" s="1778"/>
      <c r="L66" s="1478" t="s">
        <v>1712</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80" t="s">
        <v>1714</v>
      </c>
      <c r="B68" s="2381"/>
      <c r="C68" s="2381"/>
      <c r="D68" s="2381"/>
      <c r="E68" s="2381"/>
      <c r="F68" s="2381"/>
      <c r="G68" s="2381"/>
      <c r="H68" s="2381"/>
      <c r="I68" s="2381"/>
      <c r="J68" s="2381"/>
      <c r="K68" s="2382"/>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1571</v>
      </c>
      <c r="C70" s="1810"/>
      <c r="D70" s="1810"/>
      <c r="E70" s="1329">
        <f>Budget!G227</f>
        <v>7302844</v>
      </c>
      <c r="F70" s="1330"/>
      <c r="G70" s="1793" t="str">
        <f>IF(E71=E70,"Sources and Uses Match", "Sources and Uses Do Not Match")</f>
        <v>Sources and Uses Match</v>
      </c>
      <c r="H70" s="1811"/>
      <c r="I70" s="1811"/>
      <c r="J70" s="1811"/>
      <c r="K70" s="1812"/>
      <c r="L70" s="1753" t="s">
        <v>1658</v>
      </c>
      <c r="M70" s="1753"/>
      <c r="N70" s="1746"/>
      <c r="O70" s="1746"/>
      <c r="P70" s="1746"/>
      <c r="Q70" s="1746"/>
      <c r="R70" s="1746"/>
      <c r="S70" s="1746"/>
      <c r="T70" s="1746"/>
      <c r="U70" s="1480"/>
      <c r="V70" s="1480"/>
      <c r="W70" s="1480"/>
      <c r="X70" s="1480"/>
    </row>
    <row r="71" spans="1:24" s="1328" customFormat="1" ht="13.5" thickBot="1">
      <c r="A71" s="1809"/>
      <c r="B71" s="1813" t="s">
        <v>1572</v>
      </c>
      <c r="C71" s="1810"/>
      <c r="D71" s="1810"/>
      <c r="E71" s="1329">
        <f>Budget!E314</f>
        <v>7302844</v>
      </c>
      <c r="F71" s="1330"/>
      <c r="G71" s="1814" t="s">
        <v>1573</v>
      </c>
      <c r="H71" s="1329">
        <f>E70-E71</f>
        <v>0</v>
      </c>
      <c r="I71" s="1811"/>
      <c r="J71" s="1811"/>
      <c r="K71" s="1812"/>
      <c r="L71" s="1753" t="s">
        <v>1659</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80" t="s">
        <v>1715</v>
      </c>
      <c r="B73" s="2381"/>
      <c r="C73" s="2381"/>
      <c r="D73" s="2381"/>
      <c r="E73" s="2381"/>
      <c r="F73" s="2381"/>
      <c r="G73" s="2381"/>
      <c r="H73" s="2381"/>
      <c r="I73" s="2381"/>
      <c r="J73" s="2381"/>
      <c r="K73" s="2382"/>
      <c r="L73" s="1807"/>
      <c r="M73" s="1807"/>
      <c r="N73" s="1746"/>
      <c r="O73" s="1746"/>
      <c r="P73" s="1746"/>
      <c r="Q73" s="1746"/>
      <c r="R73" s="1746"/>
      <c r="S73" s="1746"/>
      <c r="T73" s="1746"/>
    </row>
    <row r="74" spans="1:24" ht="47.25" customHeight="1">
      <c r="A74" s="2383" t="s">
        <v>1863</v>
      </c>
      <c r="B74" s="2384"/>
      <c r="C74" s="2384"/>
      <c r="D74" s="2384"/>
      <c r="E74" s="2384"/>
      <c r="F74" s="2384"/>
      <c r="G74" s="2384"/>
      <c r="H74" s="2384"/>
      <c r="I74" s="2384"/>
      <c r="J74" s="2384"/>
      <c r="K74" s="2385"/>
      <c r="L74" s="1753"/>
      <c r="M74" s="1753"/>
      <c r="N74" s="1746"/>
      <c r="O74" s="1746"/>
      <c r="P74" s="1746"/>
      <c r="Q74" s="1746"/>
      <c r="R74" s="1746"/>
      <c r="S74" s="1746"/>
      <c r="T74" s="1746"/>
    </row>
    <row r="75" spans="1:24">
      <c r="A75" s="1789"/>
      <c r="B75" s="1795"/>
      <c r="C75" s="1815" t="s">
        <v>1671</v>
      </c>
      <c r="D75" s="1331">
        <f>Budget!B30</f>
        <v>47</v>
      </c>
      <c r="E75" s="1815" t="s">
        <v>1574</v>
      </c>
      <c r="F75" s="1331">
        <f>SUMPRODUCT(Budget!B10:B29,Budget!C10:C29)</f>
        <v>62</v>
      </c>
      <c r="G75" s="1815" t="s">
        <v>1575</v>
      </c>
      <c r="H75" s="1816">
        <f>'Project Information'!E438</f>
        <v>52098</v>
      </c>
      <c r="I75" s="1796"/>
      <c r="J75" s="1796"/>
      <c r="K75" s="1791"/>
      <c r="L75" s="1753"/>
      <c r="M75" s="1753"/>
      <c r="N75" s="1746"/>
      <c r="O75" s="1746"/>
      <c r="P75" s="1746"/>
      <c r="Q75" s="1746"/>
      <c r="R75" s="1746"/>
      <c r="S75" s="1746"/>
      <c r="T75" s="1746"/>
    </row>
    <row r="76" spans="1:24">
      <c r="A76" s="1332"/>
      <c r="B76" s="1817" t="s">
        <v>1670</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1862</v>
      </c>
      <c r="C77" s="1323"/>
      <c r="D77" s="1815" t="s">
        <v>1435</v>
      </c>
      <c r="E77" s="1819" t="s">
        <v>1436</v>
      </c>
      <c r="F77" s="1819" t="s">
        <v>1660</v>
      </c>
      <c r="G77" s="1819" t="s">
        <v>1663</v>
      </c>
      <c r="H77" s="1819" t="s">
        <v>1661</v>
      </c>
      <c r="I77" s="1819" t="s">
        <v>1662</v>
      </c>
      <c r="J77" s="1819" t="s">
        <v>1672</v>
      </c>
      <c r="K77" s="1791"/>
      <c r="L77" s="1753"/>
      <c r="P77" s="1746"/>
      <c r="Q77" s="1746"/>
      <c r="R77" s="1746"/>
      <c r="S77" s="1746"/>
      <c r="T77" s="1746"/>
    </row>
    <row r="78" spans="1:24" ht="14.25" thickTop="1" thickBot="1">
      <c r="A78" s="1789"/>
      <c r="B78" s="1323"/>
      <c r="C78" s="1820" t="s">
        <v>104</v>
      </c>
      <c r="D78" s="1333">
        <f>SUM(Budget!E255:F258)</f>
        <v>0</v>
      </c>
      <c r="E78" s="1334">
        <f>D78/$D$75</f>
        <v>0</v>
      </c>
      <c r="F78" s="1821"/>
      <c r="G78" s="1822"/>
      <c r="H78" s="1334">
        <f>D78/$F$75</f>
        <v>0</v>
      </c>
      <c r="I78" s="1821"/>
      <c r="J78" s="1729"/>
      <c r="K78" s="1791"/>
      <c r="L78" s="1753"/>
      <c r="P78" s="1746"/>
      <c r="Q78" s="1746"/>
      <c r="R78" s="1746"/>
      <c r="S78" s="1746"/>
      <c r="T78" s="1746"/>
    </row>
    <row r="79" spans="1:24" ht="13.5" thickBot="1">
      <c r="A79" s="1789"/>
      <c r="B79" s="1323"/>
      <c r="C79" s="1820" t="s">
        <v>1576</v>
      </c>
      <c r="D79" s="1333">
        <f>SUM(Budget!E260:F267)</f>
        <v>269500</v>
      </c>
      <c r="E79" s="1335">
        <f t="shared" ref="E79:E85" si="0">D79/$D$75</f>
        <v>5734.0425531914898</v>
      </c>
      <c r="F79" s="1823"/>
      <c r="G79" s="1824"/>
      <c r="H79" s="1335">
        <f t="shared" ref="H79:H85" si="1">D79/$F$75</f>
        <v>4346.7741935483873</v>
      </c>
      <c r="I79" s="1823"/>
      <c r="J79" s="1730"/>
      <c r="K79" s="1791"/>
      <c r="L79" s="1753"/>
      <c r="P79" s="1746"/>
      <c r="Q79" s="1746"/>
      <c r="R79" s="1746"/>
      <c r="S79" s="1746"/>
      <c r="T79" s="1746"/>
    </row>
    <row r="80" spans="1:24" ht="13.5" thickBot="1">
      <c r="A80" s="1789"/>
      <c r="B80" s="1323"/>
      <c r="C80" s="1820" t="s">
        <v>1490</v>
      </c>
      <c r="D80" s="1333">
        <f>SUM(Budget!E269:F272)</f>
        <v>478700</v>
      </c>
      <c r="E80" s="1335">
        <f t="shared" si="0"/>
        <v>10185.106382978724</v>
      </c>
      <c r="F80" s="1823"/>
      <c r="G80" s="1824"/>
      <c r="H80" s="1335">
        <f t="shared" si="1"/>
        <v>7720.9677419354839</v>
      </c>
      <c r="I80" s="1823"/>
      <c r="J80" s="1730"/>
      <c r="K80" s="1791"/>
      <c r="L80" s="1753"/>
      <c r="P80" s="1746"/>
      <c r="Q80" s="1746"/>
      <c r="R80" s="1746"/>
      <c r="S80" s="1746"/>
      <c r="T80" s="1746"/>
    </row>
    <row r="81" spans="1:24" ht="13.5" thickBot="1">
      <c r="A81" s="1789"/>
      <c r="B81" s="1323"/>
      <c r="C81" s="1820" t="s">
        <v>1437</v>
      </c>
      <c r="D81" s="1333">
        <f>SUM(Budget!E274:F286)</f>
        <v>5042210</v>
      </c>
      <c r="E81" s="1335">
        <f t="shared" si="0"/>
        <v>107281.06382978724</v>
      </c>
      <c r="F81" s="1823"/>
      <c r="G81" s="1824"/>
      <c r="H81" s="1335">
        <f t="shared" si="1"/>
        <v>81325.967741935485</v>
      </c>
      <c r="I81" s="1823"/>
      <c r="J81" s="1730"/>
      <c r="K81" s="1791"/>
      <c r="L81" s="1753"/>
      <c r="P81" s="1746"/>
      <c r="Q81" s="1746"/>
      <c r="R81" s="1746"/>
      <c r="S81" s="1746"/>
      <c r="T81" s="1746"/>
    </row>
    <row r="82" spans="1:24" ht="13.5" thickBot="1">
      <c r="A82" s="1789"/>
      <c r="B82" s="1323"/>
      <c r="C82" s="1820" t="s">
        <v>1577</v>
      </c>
      <c r="D82" s="1333">
        <f>SUM(Budget!E288:F295)</f>
        <v>275983</v>
      </c>
      <c r="E82" s="1335">
        <f t="shared" si="0"/>
        <v>5871.9787234042551</v>
      </c>
      <c r="F82" s="1823"/>
      <c r="G82" s="1824"/>
      <c r="H82" s="1335">
        <f t="shared" si="1"/>
        <v>4451.3387096774195</v>
      </c>
      <c r="I82" s="1823"/>
      <c r="J82" s="1730"/>
      <c r="K82" s="1791"/>
      <c r="L82" s="1753"/>
      <c r="P82" s="1746"/>
      <c r="Q82" s="1746"/>
      <c r="R82" s="1746"/>
      <c r="S82" s="1746"/>
      <c r="T82" s="1746"/>
    </row>
    <row r="83" spans="1:24" ht="13.5" thickBot="1">
      <c r="A83" s="1789"/>
      <c r="B83" s="1323"/>
      <c r="C83" s="1820" t="s">
        <v>1485</v>
      </c>
      <c r="D83" s="1333">
        <f>SUM(Budget!E297:F304)</f>
        <v>1072000</v>
      </c>
      <c r="E83" s="1335">
        <f t="shared" si="0"/>
        <v>22808.510638297874</v>
      </c>
      <c r="F83" s="1823"/>
      <c r="G83" s="1824"/>
      <c r="H83" s="1335">
        <f t="shared" si="1"/>
        <v>17290.322580645163</v>
      </c>
      <c r="I83" s="1823"/>
      <c r="J83" s="1730"/>
      <c r="K83" s="1791"/>
      <c r="L83" s="1753"/>
      <c r="P83" s="1746"/>
      <c r="Q83" s="1746"/>
      <c r="R83" s="1746"/>
      <c r="S83" s="1746"/>
      <c r="T83" s="1746"/>
    </row>
    <row r="84" spans="1:24" ht="13.5" thickBot="1">
      <c r="A84" s="1789"/>
      <c r="B84" s="1323"/>
      <c r="C84" s="1820" t="s">
        <v>1578</v>
      </c>
      <c r="D84" s="1333">
        <f>SUM(Budget!E306:F309)</f>
        <v>84451</v>
      </c>
      <c r="E84" s="1335">
        <f t="shared" si="0"/>
        <v>1796.8297872340424</v>
      </c>
      <c r="F84" s="1823"/>
      <c r="G84" s="1824"/>
      <c r="H84" s="1335">
        <f t="shared" si="1"/>
        <v>1362.1129032258063</v>
      </c>
      <c r="I84" s="1823"/>
      <c r="J84" s="1730"/>
      <c r="K84" s="1791"/>
      <c r="L84" s="1753"/>
      <c r="P84" s="1746"/>
      <c r="Q84" s="1746"/>
      <c r="R84" s="1746"/>
      <c r="S84" s="1746"/>
      <c r="T84" s="1746"/>
    </row>
    <row r="85" spans="1:24" ht="13.5" thickBot="1">
      <c r="A85" s="1789"/>
      <c r="B85" s="1323"/>
      <c r="C85" s="1820" t="s">
        <v>1494</v>
      </c>
      <c r="D85" s="1333">
        <f>SUM(Budget!E311:F313)</f>
        <v>80000</v>
      </c>
      <c r="E85" s="1335">
        <f t="shared" si="0"/>
        <v>1702.127659574468</v>
      </c>
      <c r="F85" s="1823"/>
      <c r="G85" s="1824"/>
      <c r="H85" s="1335">
        <f t="shared" si="1"/>
        <v>1290.3225806451612</v>
      </c>
      <c r="I85" s="1823"/>
      <c r="J85" s="1730"/>
      <c r="K85" s="1791"/>
      <c r="L85" s="1753"/>
      <c r="P85" s="1746"/>
      <c r="Q85" s="1746"/>
      <c r="R85" s="1746"/>
      <c r="S85" s="1746"/>
      <c r="T85" s="1746"/>
    </row>
    <row r="86" spans="1:24" s="1326" customFormat="1" ht="13.5" thickBot="1">
      <c r="A86" s="1779"/>
      <c r="B86" s="1324"/>
      <c r="C86" s="1825" t="s">
        <v>123</v>
      </c>
      <c r="D86" s="1336">
        <f t="shared" ref="D86:J86" si="2">SUM(D78:D85)</f>
        <v>7302844</v>
      </c>
      <c r="E86" s="1337">
        <f t="shared" si="2"/>
        <v>155379.6595744681</v>
      </c>
      <c r="F86" s="1338">
        <f t="shared" si="2"/>
        <v>0</v>
      </c>
      <c r="G86" s="1339">
        <f t="shared" si="2"/>
        <v>0</v>
      </c>
      <c r="H86" s="1337">
        <f t="shared" si="2"/>
        <v>117787.80645161292</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1673</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1435</v>
      </c>
      <c r="E88" s="1819" t="s">
        <v>1666</v>
      </c>
      <c r="F88" s="1819" t="s">
        <v>1664</v>
      </c>
      <c r="G88" s="1819" t="s">
        <v>1665</v>
      </c>
      <c r="H88" s="1819" t="s">
        <v>1667</v>
      </c>
      <c r="I88" s="1819" t="s">
        <v>1669</v>
      </c>
      <c r="J88" s="1819" t="s">
        <v>1668</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0</v>
      </c>
      <c r="E89" s="1340">
        <f t="shared" ref="E89:E96" si="4">D78/$H$75</f>
        <v>0</v>
      </c>
      <c r="F89" s="1826"/>
      <c r="G89" s="1827"/>
      <c r="H89" s="1341">
        <f>D89/$D$97</f>
        <v>0</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1576</v>
      </c>
      <c r="D90" s="1329">
        <f t="shared" si="3"/>
        <v>269500</v>
      </c>
      <c r="E90" s="1344">
        <f t="shared" si="4"/>
        <v>5.1729432991669544</v>
      </c>
      <c r="F90" s="1828"/>
      <c r="G90" s="1829"/>
      <c r="H90" s="1345">
        <f>D90/$D$97</f>
        <v>3.6903431046863389E-2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1490</v>
      </c>
      <c r="D91" s="1329">
        <f t="shared" si="3"/>
        <v>478700</v>
      </c>
      <c r="E91" s="1344">
        <f t="shared" si="4"/>
        <v>9.1884525317670551</v>
      </c>
      <c r="F91" s="1828"/>
      <c r="G91" s="1829"/>
      <c r="H91" s="1345">
        <f t="shared" ref="H91:H96" si="5">D91/$D$97</f>
        <v>6.5549804980087209E-2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1437</v>
      </c>
      <c r="D92" s="1329">
        <f t="shared" si="3"/>
        <v>5042210</v>
      </c>
      <c r="E92" s="1344">
        <f t="shared" si="4"/>
        <v>96.783177857115433</v>
      </c>
      <c r="F92" s="1828"/>
      <c r="G92" s="1829"/>
      <c r="H92" s="1345">
        <f t="shared" si="5"/>
        <v>0.6904447089380521</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1577</v>
      </c>
      <c r="D93" s="1329">
        <f t="shared" si="3"/>
        <v>275983</v>
      </c>
      <c r="E93" s="1344">
        <f t="shared" si="4"/>
        <v>5.2973818572689932</v>
      </c>
      <c r="F93" s="1828"/>
      <c r="G93" s="1829"/>
      <c r="H93" s="1345">
        <f t="shared" si="5"/>
        <v>3.7791167386294983E-2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1485</v>
      </c>
      <c r="D94" s="1329">
        <f t="shared" si="3"/>
        <v>1072000</v>
      </c>
      <c r="E94" s="1344">
        <f t="shared" si="4"/>
        <v>20.576605627855194</v>
      </c>
      <c r="F94" s="1828"/>
      <c r="G94" s="1829"/>
      <c r="H94" s="1345">
        <f t="shared" si="5"/>
        <v>0.14679212646470333</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1578</v>
      </c>
      <c r="D95" s="1329">
        <f t="shared" si="3"/>
        <v>84451</v>
      </c>
      <c r="E95" s="1344">
        <f t="shared" si="4"/>
        <v>1.6210027256324619</v>
      </c>
      <c r="F95" s="1828"/>
      <c r="G95" s="1829"/>
      <c r="H95" s="1345">
        <f t="shared" si="5"/>
        <v>1.156412488066293E-2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1494</v>
      </c>
      <c r="D96" s="1329">
        <f t="shared" si="3"/>
        <v>80000</v>
      </c>
      <c r="E96" s="1344">
        <f t="shared" si="4"/>
        <v>1.5355675841682983</v>
      </c>
      <c r="F96" s="1828"/>
      <c r="G96" s="1829"/>
      <c r="H96" s="1345">
        <f t="shared" si="5"/>
        <v>1.095463630333607E-2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7302844</v>
      </c>
      <c r="E97" s="1732">
        <f>D86/$H$75</f>
        <v>140.17513148297439</v>
      </c>
      <c r="F97" s="1349">
        <f>SUM(F89:F96)</f>
        <v>0</v>
      </c>
      <c r="G97" s="1350">
        <f>SUM(G89:G96)</f>
        <v>0</v>
      </c>
      <c r="H97" s="1351">
        <f>SUM(H89:H96)</f>
        <v>0.99999999999999989</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1726</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83" t="s">
        <v>2071</v>
      </c>
      <c r="B101" s="2384"/>
      <c r="C101" s="2384"/>
      <c r="D101" s="2384"/>
      <c r="E101" s="2384"/>
      <c r="F101" s="2384"/>
      <c r="G101" s="2384"/>
      <c r="H101" s="2384"/>
      <c r="I101" s="2384"/>
      <c r="J101" s="2384"/>
      <c r="K101" s="2385"/>
      <c r="L101" s="1753"/>
      <c r="M101" s="1753"/>
      <c r="N101" s="1746"/>
      <c r="O101" s="1746"/>
      <c r="P101" s="1746"/>
      <c r="Q101" s="1746"/>
      <c r="R101" s="1746"/>
      <c r="S101" s="1746"/>
      <c r="T101" s="1746"/>
    </row>
    <row r="102" spans="1:20">
      <c r="A102" s="1332"/>
      <c r="B102" s="1817" t="s">
        <v>1678</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1657</v>
      </c>
      <c r="D103" s="1819" t="s">
        <v>1679</v>
      </c>
      <c r="E103" s="1819" t="s">
        <v>1438</v>
      </c>
      <c r="F103" s="1819" t="s">
        <v>1680</v>
      </c>
      <c r="G103" s="1819" t="s">
        <v>1681</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0</v>
      </c>
      <c r="D104" s="1360">
        <f>SUM('Data Analysis'!D116:D119)</f>
        <v>0</v>
      </c>
      <c r="E104" s="1360">
        <f>D104-C104</f>
        <v>0</v>
      </c>
      <c r="F104" s="1740" t="e">
        <f>E104/C104</f>
        <v>#DIV/0!</v>
      </c>
      <c r="G104" s="2423"/>
      <c r="H104" s="2424"/>
      <c r="I104" s="2424"/>
      <c r="J104" s="2425"/>
      <c r="K104" s="1787"/>
      <c r="L104" s="1753"/>
      <c r="M104" s="1753"/>
      <c r="N104" s="1746"/>
      <c r="O104" s="1746"/>
      <c r="P104" s="1746"/>
      <c r="Q104" s="1746"/>
      <c r="R104" s="1746"/>
      <c r="S104" s="1746"/>
      <c r="T104" s="1746"/>
    </row>
    <row r="105" spans="1:20" ht="13.5" thickBot="1">
      <c r="A105" s="1779"/>
      <c r="B105" s="1820" t="s">
        <v>1576</v>
      </c>
      <c r="C105" s="1361">
        <f>SUM('Data Analysis'!C121:C128)</f>
        <v>269500</v>
      </c>
      <c r="D105" s="1329">
        <f>SUM('Data Analysis'!D121:D128)</f>
        <v>269500</v>
      </c>
      <c r="E105" s="1329">
        <f t="shared" ref="E105:E111" si="6">D105-C105</f>
        <v>0</v>
      </c>
      <c r="F105" s="1741">
        <f t="shared" ref="F105:F112" si="7">E105/C105</f>
        <v>0</v>
      </c>
      <c r="G105" s="2407"/>
      <c r="H105" s="2408"/>
      <c r="I105" s="2408"/>
      <c r="J105" s="2409"/>
      <c r="K105" s="1787"/>
      <c r="L105" s="1753"/>
      <c r="M105" s="1753"/>
      <c r="N105" s="1746"/>
      <c r="O105" s="1746"/>
      <c r="P105" s="1746"/>
      <c r="Q105" s="1746"/>
      <c r="R105" s="1746"/>
      <c r="S105" s="1746"/>
      <c r="T105" s="1746"/>
    </row>
    <row r="106" spans="1:20" ht="13.5" thickBot="1">
      <c r="A106" s="1779"/>
      <c r="B106" s="1820" t="s">
        <v>1490</v>
      </c>
      <c r="C106" s="1361">
        <f>SUM('Data Analysis'!C130:C133)</f>
        <v>478700</v>
      </c>
      <c r="D106" s="1329">
        <f>SUM('Data Analysis'!D130:D133)</f>
        <v>478700</v>
      </c>
      <c r="E106" s="1329">
        <f t="shared" si="6"/>
        <v>0</v>
      </c>
      <c r="F106" s="1741">
        <f t="shared" si="7"/>
        <v>0</v>
      </c>
      <c r="G106" s="2407"/>
      <c r="H106" s="2408"/>
      <c r="I106" s="2408"/>
      <c r="J106" s="2409"/>
      <c r="K106" s="1787"/>
      <c r="L106" s="1753"/>
      <c r="M106" s="1753"/>
      <c r="N106" s="1746"/>
      <c r="O106" s="1746"/>
      <c r="P106" s="1746"/>
      <c r="Q106" s="1746"/>
      <c r="R106" s="1746"/>
      <c r="S106" s="1746"/>
      <c r="T106" s="1746"/>
    </row>
    <row r="107" spans="1:20" ht="13.5" thickBot="1">
      <c r="A107" s="1779"/>
      <c r="B107" s="1820" t="s">
        <v>1437</v>
      </c>
      <c r="C107" s="1361">
        <f>SUM('Data Analysis'!C135:C147)</f>
        <v>5042210</v>
      </c>
      <c r="D107" s="1329">
        <f>SUM('Data Analysis'!D135:D147)</f>
        <v>5042210</v>
      </c>
      <c r="E107" s="1329">
        <f t="shared" si="6"/>
        <v>0</v>
      </c>
      <c r="F107" s="1741">
        <f t="shared" si="7"/>
        <v>0</v>
      </c>
      <c r="G107" s="2407"/>
      <c r="H107" s="2408"/>
      <c r="I107" s="2408"/>
      <c r="J107" s="2409"/>
      <c r="K107" s="1787"/>
      <c r="L107" s="1753"/>
      <c r="M107" s="1753"/>
      <c r="N107" s="1746"/>
      <c r="O107" s="1746"/>
      <c r="P107" s="1746"/>
      <c r="Q107" s="1746"/>
      <c r="R107" s="1746"/>
      <c r="S107" s="1746"/>
      <c r="T107" s="1746"/>
    </row>
    <row r="108" spans="1:20" ht="13.5" thickBot="1">
      <c r="A108" s="1779"/>
      <c r="B108" s="1820" t="s">
        <v>1577</v>
      </c>
      <c r="C108" s="1361">
        <f>SUM('Data Analysis'!C149:C156)</f>
        <v>275983</v>
      </c>
      <c r="D108" s="1329">
        <f>SUM('Data Analysis'!D149:D156)</f>
        <v>275983</v>
      </c>
      <c r="E108" s="1329">
        <f t="shared" si="6"/>
        <v>0</v>
      </c>
      <c r="F108" s="1741">
        <f t="shared" si="7"/>
        <v>0</v>
      </c>
      <c r="G108" s="2407"/>
      <c r="H108" s="2408"/>
      <c r="I108" s="2408"/>
      <c r="J108" s="2409"/>
      <c r="K108" s="1787"/>
      <c r="L108" s="1753"/>
      <c r="M108" s="1753"/>
      <c r="N108" s="1746"/>
      <c r="O108" s="1746"/>
      <c r="P108" s="1746"/>
      <c r="Q108" s="1746"/>
      <c r="R108" s="1746"/>
      <c r="S108" s="1746"/>
      <c r="T108" s="1746"/>
    </row>
    <row r="109" spans="1:20" ht="13.5" thickBot="1">
      <c r="A109" s="1779"/>
      <c r="B109" s="1820" t="s">
        <v>1485</v>
      </c>
      <c r="C109" s="1361">
        <f>SUM('Data Analysis'!C158:C165)</f>
        <v>1072000</v>
      </c>
      <c r="D109" s="1329">
        <f>SUM('Data Analysis'!D158:D165)</f>
        <v>1072000</v>
      </c>
      <c r="E109" s="1329">
        <f t="shared" si="6"/>
        <v>0</v>
      </c>
      <c r="F109" s="1741">
        <f t="shared" si="7"/>
        <v>0</v>
      </c>
      <c r="G109" s="2407"/>
      <c r="H109" s="2408"/>
      <c r="I109" s="2408"/>
      <c r="J109" s="2409"/>
      <c r="K109" s="1787"/>
      <c r="L109" s="1753"/>
      <c r="M109" s="1753"/>
      <c r="N109" s="1746"/>
      <c r="O109" s="1746"/>
      <c r="P109" s="1746"/>
      <c r="Q109" s="1746"/>
      <c r="R109" s="1746"/>
      <c r="S109" s="1746"/>
      <c r="T109" s="1746"/>
    </row>
    <row r="110" spans="1:20" ht="13.5" thickBot="1">
      <c r="A110" s="1779"/>
      <c r="B110" s="1820" t="s">
        <v>1578</v>
      </c>
      <c r="C110" s="1361">
        <f>SUM('Data Analysis'!C167:C170)</f>
        <v>84451</v>
      </c>
      <c r="D110" s="1329">
        <f>SUM('Data Analysis'!D167:D170)</f>
        <v>84451</v>
      </c>
      <c r="E110" s="1329">
        <f t="shared" si="6"/>
        <v>0</v>
      </c>
      <c r="F110" s="1741">
        <f t="shared" si="7"/>
        <v>0</v>
      </c>
      <c r="G110" s="2407"/>
      <c r="H110" s="2408"/>
      <c r="I110" s="2408"/>
      <c r="J110" s="2409"/>
      <c r="K110" s="1787"/>
      <c r="L110" s="1753"/>
      <c r="M110" s="1753"/>
      <c r="N110" s="1746"/>
      <c r="O110" s="1746"/>
      <c r="P110" s="1746"/>
      <c r="Q110" s="1746"/>
      <c r="R110" s="1746"/>
      <c r="S110" s="1746"/>
      <c r="T110" s="1746"/>
    </row>
    <row r="111" spans="1:20" ht="13.5" thickBot="1">
      <c r="A111" s="1779"/>
      <c r="B111" s="1820" t="s">
        <v>1494</v>
      </c>
      <c r="C111" s="1361">
        <f>SUM('Data Analysis'!C172:C174)</f>
        <v>80000</v>
      </c>
      <c r="D111" s="1329">
        <f>SUM('Data Analysis'!D172:D174)</f>
        <v>80000</v>
      </c>
      <c r="E111" s="1329">
        <f t="shared" si="6"/>
        <v>0</v>
      </c>
      <c r="F111" s="1741">
        <f t="shared" si="7"/>
        <v>0</v>
      </c>
      <c r="G111" s="2407"/>
      <c r="H111" s="2408"/>
      <c r="I111" s="2408"/>
      <c r="J111" s="2409"/>
      <c r="K111" s="1787"/>
      <c r="L111" s="1753"/>
      <c r="M111" s="1753"/>
      <c r="N111" s="1746"/>
      <c r="O111" s="1746"/>
      <c r="P111" s="1746"/>
      <c r="Q111" s="1746"/>
      <c r="R111" s="1746"/>
      <c r="S111" s="1746"/>
      <c r="T111" s="1746"/>
    </row>
    <row r="112" spans="1:20">
      <c r="A112" s="1830"/>
      <c r="B112" s="1831" t="s">
        <v>123</v>
      </c>
      <c r="C112" s="1362">
        <f>SUM(C104:C111)</f>
        <v>7302844</v>
      </c>
      <c r="D112" s="1363">
        <f>SUM(D104:D111)</f>
        <v>7302844</v>
      </c>
      <c r="E112" s="1363">
        <f>SUM(E104:E111)</f>
        <v>0</v>
      </c>
      <c r="F112" s="1742">
        <f t="shared" si="7"/>
        <v>0</v>
      </c>
      <c r="G112" s="2410"/>
      <c r="H112" s="2411"/>
      <c r="I112" s="2411"/>
      <c r="J112" s="2412"/>
      <c r="K112" s="1832"/>
      <c r="L112" s="1753"/>
      <c r="M112" s="1753"/>
      <c r="N112" s="1746"/>
      <c r="O112" s="1746"/>
      <c r="P112" s="1746"/>
      <c r="Q112" s="1746"/>
      <c r="R112" s="1746"/>
      <c r="S112" s="1746"/>
      <c r="T112" s="1746"/>
    </row>
    <row r="113" spans="1:24">
      <c r="A113" s="2380" t="s">
        <v>1729</v>
      </c>
      <c r="B113" s="2381"/>
      <c r="C113" s="2381"/>
      <c r="D113" s="2381"/>
      <c r="E113" s="2381"/>
      <c r="F113" s="2381"/>
      <c r="G113" s="2381"/>
      <c r="H113" s="2381"/>
      <c r="I113" s="2381"/>
      <c r="J113" s="2381"/>
      <c r="K113" s="2382"/>
      <c r="L113" s="1753"/>
      <c r="M113" s="1753"/>
      <c r="N113" s="1746"/>
      <c r="O113" s="1746"/>
      <c r="P113" s="1746"/>
      <c r="Q113" s="1746"/>
      <c r="R113" s="1746"/>
      <c r="S113" s="1746"/>
      <c r="T113" s="1746"/>
    </row>
    <row r="114" spans="1:24">
      <c r="A114" s="2413" t="s">
        <v>1579</v>
      </c>
      <c r="B114" s="2414"/>
      <c r="C114" s="2414"/>
      <c r="D114" s="2414"/>
      <c r="E114" s="2414"/>
      <c r="F114" s="2414"/>
      <c r="G114" s="2414"/>
      <c r="H114" s="2414"/>
      <c r="I114" s="2414"/>
      <c r="J114" s="2414"/>
      <c r="K114" s="2415"/>
      <c r="L114" s="1753"/>
      <c r="M114" s="1753"/>
      <c r="N114" s="1746"/>
      <c r="O114" s="1746"/>
      <c r="P114" s="1746"/>
      <c r="Q114" s="1746"/>
      <c r="R114" s="1746"/>
      <c r="S114" s="1746"/>
      <c r="T114" s="1746"/>
    </row>
    <row r="115" spans="1:24" ht="13.5" thickBot="1">
      <c r="A115" s="2416"/>
      <c r="B115" s="2417"/>
      <c r="C115" s="2417"/>
      <c r="D115" s="2417"/>
      <c r="E115" s="2417"/>
      <c r="F115" s="2417"/>
      <c r="G115" s="2417"/>
      <c r="H115" s="2417"/>
      <c r="I115" s="2417"/>
      <c r="J115" s="2417"/>
      <c r="K115" s="2418"/>
      <c r="L115" s="1753"/>
      <c r="M115" s="1753"/>
      <c r="N115" s="1746"/>
      <c r="O115" s="1746"/>
      <c r="P115" s="1746"/>
      <c r="Q115" s="1746"/>
      <c r="R115" s="1746"/>
      <c r="S115" s="1746"/>
      <c r="T115" s="1746"/>
    </row>
    <row r="116" spans="1:24" ht="13.5" thickBot="1">
      <c r="A116" s="1833"/>
      <c r="B116" s="1834"/>
      <c r="C116" s="1825" t="s">
        <v>1580</v>
      </c>
      <c r="D116" s="1835"/>
      <c r="E116" s="1323"/>
      <c r="F116" s="2419" t="s">
        <v>1581</v>
      </c>
      <c r="G116" s="2419"/>
      <c r="H116" s="2420"/>
      <c r="I116" s="2421"/>
      <c r="J116" s="2422"/>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1582</v>
      </c>
      <c r="G118" s="1733" t="s">
        <v>1583</v>
      </c>
      <c r="H118" s="1733" t="s">
        <v>123</v>
      </c>
      <c r="I118" s="1834"/>
      <c r="J118" s="1834"/>
      <c r="K118" s="1836"/>
      <c r="L118" s="1753"/>
      <c r="M118" s="1753" t="s">
        <v>1655</v>
      </c>
      <c r="N118" s="1746"/>
      <c r="O118" s="1746"/>
      <c r="P118" s="1746"/>
      <c r="Q118" s="1746"/>
      <c r="R118" s="1746"/>
      <c r="S118" s="1746"/>
      <c r="T118" s="1746"/>
    </row>
    <row r="119" spans="1:24" ht="13.5" thickBot="1">
      <c r="A119" s="1833"/>
      <c r="B119" s="1834"/>
      <c r="C119" s="1323"/>
      <c r="D119" s="1798"/>
      <c r="E119" s="1820" t="s">
        <v>1584</v>
      </c>
      <c r="F119" s="1329">
        <f>Budget!E255</f>
        <v>0</v>
      </c>
      <c r="G119" s="1329">
        <f>Budget!E257</f>
        <v>0</v>
      </c>
      <c r="H119" s="1364">
        <f>SUM(F119:G119)</f>
        <v>0</v>
      </c>
      <c r="I119" s="1834"/>
      <c r="J119" s="1834"/>
      <c r="K119" s="1836"/>
      <c r="L119" s="1753"/>
      <c r="M119" s="1753" t="s">
        <v>1674</v>
      </c>
      <c r="N119" s="1746"/>
      <c r="O119" s="1746"/>
      <c r="P119" s="1746"/>
      <c r="Q119" s="1746"/>
      <c r="R119" s="1746"/>
      <c r="S119" s="1746"/>
      <c r="T119" s="1746"/>
    </row>
    <row r="120" spans="1:24" ht="13.5" thickBot="1">
      <c r="A120" s="1833"/>
      <c r="B120" s="1834"/>
      <c r="C120" s="1323"/>
      <c r="D120" s="1793"/>
      <c r="E120" s="1840" t="s">
        <v>1585</v>
      </c>
      <c r="F120" s="1841"/>
      <c r="G120" s="1842"/>
      <c r="H120" s="1843"/>
      <c r="I120" s="1834"/>
      <c r="J120" s="1834"/>
      <c r="K120" s="1836"/>
      <c r="L120" s="1753"/>
      <c r="M120" s="1753" t="s">
        <v>1675</v>
      </c>
      <c r="N120" s="1746"/>
      <c r="O120" s="1746"/>
      <c r="P120" s="1746"/>
      <c r="Q120" s="1746"/>
      <c r="R120" s="1746"/>
      <c r="S120" s="1746"/>
      <c r="T120" s="1746"/>
    </row>
    <row r="121" spans="1:24" ht="13.5" thickBot="1">
      <c r="A121" s="1833"/>
      <c r="B121" s="1834"/>
      <c r="C121" s="1323"/>
      <c r="D121" s="1798"/>
      <c r="E121" s="1820" t="s">
        <v>1586</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1587</v>
      </c>
      <c r="F122" s="1366">
        <f>F119-F121</f>
        <v>0</v>
      </c>
      <c r="G122" s="1366">
        <f t="shared" ref="G122:H122" si="8">G119-G121</f>
        <v>0</v>
      </c>
      <c r="H122" s="1329">
        <f t="shared" si="8"/>
        <v>0</v>
      </c>
      <c r="I122" s="1834"/>
      <c r="J122" s="1834"/>
      <c r="K122" s="1836"/>
      <c r="L122" s="1753"/>
      <c r="M122" s="1753"/>
      <c r="N122" s="1746"/>
      <c r="O122" s="1746"/>
      <c r="P122" s="1746"/>
      <c r="Q122" s="1746"/>
      <c r="R122" s="1746"/>
      <c r="S122" s="1746"/>
      <c r="T122" s="1746"/>
    </row>
    <row r="123" spans="1:24">
      <c r="A123" s="1833"/>
      <c r="B123" s="1834"/>
      <c r="C123" s="1323"/>
      <c r="D123" s="1793"/>
      <c r="E123" s="1845" t="s">
        <v>1588</v>
      </c>
      <c r="F123" s="1367" t="str">
        <f>IF(H122&lt;=0,"Application Meets the Requirement", "Application Does Not Meet the Requirement")</f>
        <v>Application Meets the Requirement</v>
      </c>
      <c r="G123" s="1846"/>
      <c r="H123" s="1834"/>
      <c r="I123" s="1834"/>
      <c r="J123" s="1834"/>
      <c r="K123" s="1836"/>
      <c r="L123" s="1753"/>
      <c r="M123" s="1753" t="s">
        <v>1676</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1677</v>
      </c>
      <c r="N124" s="1746"/>
      <c r="O124" s="1746"/>
      <c r="P124" s="1746"/>
      <c r="Q124" s="1746"/>
      <c r="R124" s="1746"/>
      <c r="S124" s="1746"/>
      <c r="T124" s="1746"/>
      <c r="U124" s="1478"/>
      <c r="V124" s="1478"/>
      <c r="W124" s="1478"/>
      <c r="X124" s="1478"/>
    </row>
    <row r="125" spans="1:24" s="1369" customFormat="1">
      <c r="A125" s="2380" t="s">
        <v>1730</v>
      </c>
      <c r="B125" s="2381"/>
      <c r="C125" s="2381"/>
      <c r="D125" s="2381"/>
      <c r="E125" s="2381"/>
      <c r="F125" s="2381"/>
      <c r="G125" s="2381"/>
      <c r="H125" s="2381"/>
      <c r="I125" s="2381"/>
      <c r="J125" s="2381"/>
      <c r="K125" s="2382"/>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1589</v>
      </c>
      <c r="F127" s="1733" t="s">
        <v>1590</v>
      </c>
      <c r="G127" s="1733" t="s">
        <v>1591</v>
      </c>
      <c r="H127" s="1370" t="s">
        <v>1592</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1593</v>
      </c>
      <c r="E128" s="1329">
        <f>Budget!E282</f>
        <v>373000</v>
      </c>
      <c r="F128" s="1373">
        <f>IF($D$8="New Construction",0.05,0.1)</f>
        <v>0.1</v>
      </c>
      <c r="G128" s="1904">
        <f>E128/SUM(Budget!E271,Budget!E278:F281,Budget!E283)</f>
        <v>8.3550048270872396E-2</v>
      </c>
      <c r="H128" s="2426" t="str">
        <f>IF(G128&lt;=F128,"Application Meets the Requirement", "Application Does Not Meet the Requirement")</f>
        <v>Application Meets the Requirement</v>
      </c>
      <c r="I128" s="2427"/>
      <c r="J128" s="2428"/>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1594</v>
      </c>
      <c r="E129" s="1849">
        <v>0</v>
      </c>
      <c r="F129" s="1373">
        <v>2.5000000000000001E-2</v>
      </c>
      <c r="G129" s="1904">
        <f>E129/(SUM(Budget!E260:F267,Budget!E294,Budget!E297:F304))</f>
        <v>0</v>
      </c>
      <c r="H129" s="2426" t="str">
        <f>IF(G129&lt;=F129,"Application Meets the Requirement", "Application Does Not Meet the Requirement")</f>
        <v>Application Meets the Requirement</v>
      </c>
      <c r="I129" s="2427"/>
      <c r="J129" s="2428"/>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1595</v>
      </c>
      <c r="F130" s="1733" t="s">
        <v>1590</v>
      </c>
      <c r="G130" s="1734" t="s">
        <v>1591</v>
      </c>
      <c r="H130" s="1370" t="s">
        <v>1592</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1420</v>
      </c>
      <c r="E131" s="1329">
        <f>Budget!E285</f>
        <v>272215</v>
      </c>
      <c r="F131" s="1373">
        <v>0.06</v>
      </c>
      <c r="G131" s="1373" t="e">
        <f>Budget!#REF!</f>
        <v>#REF!</v>
      </c>
      <c r="H131" s="2426" t="e">
        <f t="shared" ref="H131:H133" si="9">IF(G131&lt;=F131,"Application Meets the Requirement", "Application Does Not Meet the Requirement")</f>
        <v>#REF!</v>
      </c>
      <c r="I131" s="2427"/>
      <c r="J131" s="2428"/>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90740</v>
      </c>
      <c r="F132" s="1373">
        <v>0.02</v>
      </c>
      <c r="G132" s="1373" t="e">
        <f>Budget!#REF!</f>
        <v>#REF!</v>
      </c>
      <c r="H132" s="2426" t="e">
        <f t="shared" si="9"/>
        <v>#REF!</v>
      </c>
      <c r="I132" s="2427"/>
      <c r="J132" s="2428"/>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1596</v>
      </c>
      <c r="E133" s="1329">
        <f>Budget!E274</f>
        <v>272215</v>
      </c>
      <c r="F133" s="1373">
        <v>0.06</v>
      </c>
      <c r="G133" s="1373" t="e">
        <f>Budget!#REF!</f>
        <v>#REF!</v>
      </c>
      <c r="H133" s="2426" t="e">
        <f t="shared" si="9"/>
        <v>#REF!</v>
      </c>
      <c r="I133" s="2427"/>
      <c r="J133" s="2428"/>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1595</v>
      </c>
      <c r="F134" s="1733" t="s">
        <v>100</v>
      </c>
      <c r="G134" s="1733" t="s">
        <v>1704</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2072</v>
      </c>
      <c r="E135" s="1329">
        <f>SUM(Budget!I289:L289)</f>
        <v>88072</v>
      </c>
      <c r="F135" s="1329">
        <f>Budget!$G$197*Budget!$I$197</f>
        <v>198250</v>
      </c>
      <c r="G135" s="1375">
        <f>F135-E135</f>
        <v>110178</v>
      </c>
      <c r="H135" s="2426" t="str">
        <f>IF(E135&lt;=F135,"Application Meets the Requirement", "Application Does Not Meet the Requirement")</f>
        <v>Application Meets the Requirement</v>
      </c>
      <c r="I135" s="2427"/>
      <c r="J135" s="2428"/>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80" t="s">
        <v>1731</v>
      </c>
      <c r="B137" s="2381"/>
      <c r="C137" s="2381"/>
      <c r="D137" s="2381"/>
      <c r="E137" s="2381"/>
      <c r="F137" s="2381"/>
      <c r="G137" s="2381"/>
      <c r="H137" s="2381"/>
      <c r="I137" s="2381"/>
      <c r="J137" s="2381"/>
      <c r="K137" s="2382"/>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1595</v>
      </c>
      <c r="F139" s="1735" t="s">
        <v>1590</v>
      </c>
      <c r="G139" s="1735" t="s">
        <v>1591</v>
      </c>
      <c r="H139" s="1736" t="s">
        <v>1592</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1597</v>
      </c>
      <c r="E140" s="1851">
        <f>SUM(Budget!E260:F267)+SUM(Budget!E297:F304)+Budget!E294</f>
        <v>1381500</v>
      </c>
      <c r="F140" s="1376">
        <v>0.2</v>
      </c>
      <c r="G140" s="1903">
        <f>E140/Budget!E314</f>
        <v>0.18917287566323476</v>
      </c>
      <c r="H140" s="2426" t="str">
        <f t="shared" ref="H140" si="10">IF(G140&lt;=F140,"Application Meets the Requirement", "Application Does Not Meet the Requirement")</f>
        <v>Application Meets the Requirement</v>
      </c>
      <c r="I140" s="2427"/>
      <c r="J140" s="2428"/>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80" t="s">
        <v>1732</v>
      </c>
      <c r="B142" s="2381"/>
      <c r="C142" s="2381"/>
      <c r="D142" s="2381"/>
      <c r="E142" s="2381"/>
      <c r="F142" s="2381"/>
      <c r="G142" s="2381"/>
      <c r="H142" s="2381"/>
      <c r="I142" s="2381"/>
      <c r="J142" s="2381"/>
      <c r="K142" s="2382"/>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1800</v>
      </c>
      <c r="E144" s="1329">
        <f>Budget!E299</f>
        <v>833000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1801</v>
      </c>
      <c r="E145" s="1852">
        <v>0</v>
      </c>
      <c r="F145" s="1377" t="s">
        <v>100</v>
      </c>
      <c r="G145" s="1733" t="s">
        <v>1704</v>
      </c>
      <c r="H145" s="1370" t="s">
        <v>1592</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1802</v>
      </c>
      <c r="E146" s="1329">
        <f>SUM(E144:E145)</f>
        <v>833000</v>
      </c>
      <c r="F146" s="1375" t="e">
        <f>Budget!#REF!</f>
        <v>#REF!</v>
      </c>
      <c r="G146" s="1375" t="e">
        <f>F146-E146</f>
        <v>#REF!</v>
      </c>
      <c r="H146" s="2426" t="e">
        <f>IF(E146&lt;=F146,"Application Meets the Requirement", "Application Does Not Meet the Requirement")</f>
        <v>#REF!</v>
      </c>
      <c r="I146" s="2427"/>
      <c r="J146" s="2428"/>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1718</v>
      </c>
      <c r="E148" s="1329">
        <f>Budget!G221</f>
        <v>214752</v>
      </c>
      <c r="F148" s="2429" t="str">
        <f>IF(E148&gt;E149,"Deferred Fee Exceeds Cash Flow","Deferred Fee Meets the Requirement")</f>
        <v>Deferred Fee Meets the Requirement</v>
      </c>
      <c r="G148" s="2430"/>
      <c r="H148" s="2431"/>
      <c r="I148" s="1378"/>
      <c r="J148" s="1378"/>
      <c r="K148" s="1850"/>
      <c r="L148" s="1478" t="s">
        <v>1720</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1719</v>
      </c>
      <c r="E149" s="1329">
        <f>SUM('Cash Flow Evaluation'!D76:R76)</f>
        <v>218419.85558784544</v>
      </c>
      <c r="F149" s="2438" t="str">
        <f>IF(E148&gt;E149,"Basis Reduction May Be required","  ")</f>
        <v xml:space="preserve">  </v>
      </c>
      <c r="G149" s="2439"/>
      <c r="H149" s="2440"/>
      <c r="I149" s="1378"/>
      <c r="J149" s="1378"/>
      <c r="K149" s="1850"/>
      <c r="L149" s="1478" t="s">
        <v>1721</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80" t="s">
        <v>1619</v>
      </c>
      <c r="B151" s="2381"/>
      <c r="C151" s="2381"/>
      <c r="D151" s="2381"/>
      <c r="E151" s="2381"/>
      <c r="F151" s="2381"/>
      <c r="G151" s="2381"/>
      <c r="H151" s="2381"/>
      <c r="I151" s="2381"/>
      <c r="J151" s="2381"/>
      <c r="K151" s="2382"/>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98"/>
      <c r="C153" s="2399"/>
      <c r="D153" s="2399"/>
      <c r="E153" s="2399"/>
      <c r="F153" s="2399"/>
      <c r="G153" s="2399"/>
      <c r="H153" s="2399"/>
      <c r="I153" s="2399"/>
      <c r="J153" s="2400"/>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401"/>
      <c r="C154" s="2402"/>
      <c r="D154" s="2402"/>
      <c r="E154" s="2402"/>
      <c r="F154" s="2402"/>
      <c r="G154" s="2402"/>
      <c r="H154" s="2402"/>
      <c r="I154" s="2402"/>
      <c r="J154" s="2403"/>
      <c r="K154" s="1771"/>
      <c r="L154" s="1478"/>
      <c r="M154" s="1478"/>
      <c r="N154" s="1478"/>
      <c r="O154" s="1746"/>
      <c r="P154" s="1746"/>
      <c r="Q154" s="1746"/>
      <c r="R154" s="1746"/>
      <c r="S154" s="1746"/>
      <c r="T154" s="1746"/>
      <c r="U154" s="1478"/>
      <c r="V154" s="1478"/>
      <c r="W154" s="1478"/>
      <c r="X154" s="1478"/>
    </row>
    <row r="155" spans="1:24" s="1369" customFormat="1" ht="13.5" thickBot="1">
      <c r="A155" s="1769"/>
      <c r="B155" s="2404"/>
      <c r="C155" s="2405"/>
      <c r="D155" s="2405"/>
      <c r="E155" s="2405"/>
      <c r="F155" s="2405"/>
      <c r="G155" s="2405"/>
      <c r="H155" s="2405"/>
      <c r="I155" s="2405"/>
      <c r="J155" s="2406"/>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68" t="s">
        <v>1733</v>
      </c>
      <c r="B157" s="2369"/>
      <c r="C157" s="2369"/>
      <c r="D157" s="2369"/>
      <c r="E157" s="2369"/>
      <c r="F157" s="2369"/>
      <c r="G157" s="2369"/>
      <c r="H157" s="2369"/>
      <c r="I157" s="2369"/>
      <c r="J157" s="2369"/>
      <c r="K157" s="2371"/>
      <c r="L157" s="1478"/>
      <c r="M157" s="1478"/>
      <c r="N157" s="1478"/>
      <c r="O157" s="1746"/>
      <c r="P157" s="1746"/>
      <c r="Q157" s="1746"/>
      <c r="R157" s="1746"/>
      <c r="S157" s="1746"/>
      <c r="T157" s="1746"/>
      <c r="U157" s="1478"/>
      <c r="V157" s="1478"/>
      <c r="W157" s="1478"/>
      <c r="X157" s="1478"/>
    </row>
    <row r="158" spans="1:24" s="1369" customFormat="1" ht="33.75" customHeight="1">
      <c r="A158" s="2441" t="s">
        <v>1599</v>
      </c>
      <c r="B158" s="2442"/>
      <c r="C158" s="2442"/>
      <c r="D158" s="2442"/>
      <c r="E158" s="2442"/>
      <c r="F158" s="2442"/>
      <c r="G158" s="2442"/>
      <c r="H158" s="2442"/>
      <c r="I158" s="2442"/>
      <c r="J158" s="2442"/>
      <c r="K158" s="2443"/>
      <c r="L158" s="1478"/>
      <c r="M158" s="1478"/>
      <c r="N158" s="1478"/>
      <c r="O158" s="1478"/>
      <c r="P158" s="1478"/>
      <c r="Q158" s="1478"/>
      <c r="R158" s="1478"/>
      <c r="S158" s="1478"/>
      <c r="T158" s="1478"/>
      <c r="U158" s="1478"/>
      <c r="V158" s="1478"/>
      <c r="W158" s="1478"/>
      <c r="X158" s="1478"/>
    </row>
    <row r="159" spans="1:24" s="1369" customFormat="1" ht="51.75" thickBot="1">
      <c r="A159" s="2444"/>
      <c r="B159" s="2445"/>
      <c r="C159" s="2445"/>
      <c r="D159" s="2445"/>
      <c r="E159" s="1815" t="s">
        <v>1600</v>
      </c>
      <c r="F159" s="1815" t="s">
        <v>1927</v>
      </c>
      <c r="G159" s="1819" t="s">
        <v>1926</v>
      </c>
      <c r="H159" s="1819" t="s">
        <v>1601</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32" t="s">
        <v>1441</v>
      </c>
      <c r="B160" s="2433"/>
      <c r="C160" s="2433"/>
      <c r="D160" s="2434"/>
      <c r="E160" s="1333">
        <f>Budget!H94</f>
        <v>1145.127659574468</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32" t="s">
        <v>788</v>
      </c>
      <c r="B161" s="2433"/>
      <c r="C161" s="2433"/>
      <c r="D161" s="2434"/>
      <c r="E161" s="1333">
        <f>Budget!H106</f>
        <v>644.468085106383</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32" t="s">
        <v>1336</v>
      </c>
      <c r="B162" s="2433"/>
      <c r="C162" s="2433"/>
      <c r="D162" s="2434"/>
      <c r="E162" s="1333">
        <f>Budget!H127</f>
        <v>944.68085106382978</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32" t="s">
        <v>16</v>
      </c>
      <c r="B163" s="2433"/>
      <c r="C163" s="2433"/>
      <c r="D163" s="2434"/>
      <c r="E163" s="1333">
        <f>Budget!H141</f>
        <v>952.12765957446811</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32" t="s">
        <v>1223</v>
      </c>
      <c r="B164" s="2433"/>
      <c r="C164" s="2433"/>
      <c r="D164" s="2434"/>
      <c r="E164" s="1333">
        <f>Budget!H148</f>
        <v>250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35" t="s">
        <v>123</v>
      </c>
      <c r="B165" s="2436"/>
      <c r="C165" s="2436"/>
      <c r="D165" s="2437"/>
      <c r="E165" s="1348">
        <f>SUM(E160:E164)</f>
        <v>3936.4042553191489</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80" t="s">
        <v>1734</v>
      </c>
      <c r="B167" s="2381"/>
      <c r="C167" s="2381"/>
      <c r="D167" s="2381"/>
      <c r="E167" s="2381"/>
      <c r="F167" s="2381"/>
      <c r="G167" s="2381"/>
      <c r="H167" s="2381"/>
      <c r="I167" s="2381"/>
      <c r="J167" s="2381"/>
      <c r="K167" s="2382"/>
      <c r="L167" s="1753" t="s">
        <v>1722</v>
      </c>
      <c r="M167" s="1746"/>
      <c r="N167" s="1746"/>
      <c r="O167" s="1746"/>
      <c r="P167" s="1746"/>
      <c r="Q167" s="1746"/>
      <c r="R167" s="1746"/>
      <c r="S167" s="1746"/>
      <c r="T167" s="1746"/>
      <c r="U167" s="1478"/>
      <c r="V167" s="1478"/>
      <c r="W167" s="1478"/>
      <c r="X167" s="1478"/>
    </row>
    <row r="168" spans="1:24" s="1369" customFormat="1" ht="13.5" thickBot="1">
      <c r="A168" s="1861"/>
      <c r="B168" s="1368"/>
      <c r="C168" s="1825" t="s">
        <v>1602</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1723</v>
      </c>
      <c r="M168" s="1746"/>
      <c r="N168" s="1746"/>
      <c r="O168" s="1746"/>
      <c r="P168" s="1746"/>
      <c r="Q168" s="1746"/>
      <c r="R168" s="1746"/>
      <c r="S168" s="1746"/>
      <c r="T168" s="1746"/>
      <c r="U168" s="1478"/>
      <c r="V168" s="1478"/>
      <c r="W168" s="1478"/>
      <c r="X168" s="1478"/>
    </row>
    <row r="169" spans="1:24" s="1369" customFormat="1" ht="13.5" thickBot="1">
      <c r="A169" s="1861"/>
      <c r="B169" s="1368"/>
      <c r="C169" s="1825" t="s">
        <v>1603</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1724</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1725</v>
      </c>
      <c r="M170" s="1746"/>
      <c r="N170" s="1746"/>
      <c r="O170" s="1746"/>
      <c r="P170" s="1746"/>
      <c r="Q170" s="1746"/>
      <c r="R170" s="1746"/>
      <c r="S170" s="1746"/>
      <c r="T170" s="1746"/>
      <c r="U170" s="1478"/>
      <c r="V170" s="1478"/>
      <c r="W170" s="1478"/>
      <c r="X170" s="1478"/>
    </row>
    <row r="171" spans="1:24" s="1369" customFormat="1">
      <c r="A171" s="2380" t="s">
        <v>1735</v>
      </c>
      <c r="B171" s="2381"/>
      <c r="C171" s="2381"/>
      <c r="D171" s="2381"/>
      <c r="E171" s="2381"/>
      <c r="F171" s="2381"/>
      <c r="G171" s="2381"/>
      <c r="H171" s="2381"/>
      <c r="I171" s="2381"/>
      <c r="J171" s="2381"/>
      <c r="K171" s="2382"/>
      <c r="L171" s="1753"/>
      <c r="M171" s="1746"/>
      <c r="N171" s="1746"/>
      <c r="O171" s="1746"/>
      <c r="P171" s="1746"/>
      <c r="Q171" s="1746"/>
      <c r="R171" s="1746"/>
      <c r="S171" s="1746"/>
      <c r="T171" s="1746"/>
      <c r="U171" s="1478"/>
      <c r="V171" s="1478"/>
      <c r="W171" s="1478"/>
      <c r="X171" s="1478"/>
    </row>
    <row r="172" spans="1:24" s="1369" customFormat="1" ht="45" customHeight="1">
      <c r="A172" s="2365" t="s">
        <v>1852</v>
      </c>
      <c r="B172" s="2366"/>
      <c r="C172" s="2366"/>
      <c r="D172" s="2366"/>
      <c r="E172" s="2366"/>
      <c r="F172" s="2366"/>
      <c r="G172" s="2366"/>
      <c r="H172" s="2366"/>
      <c r="I172" s="2366"/>
      <c r="J172" s="2366"/>
      <c r="K172" s="2367"/>
      <c r="L172" s="1753"/>
      <c r="M172" s="1746"/>
      <c r="N172" s="1746"/>
      <c r="O172" s="1746"/>
      <c r="P172" s="1746"/>
      <c r="Q172" s="1746"/>
      <c r="R172" s="1746"/>
      <c r="S172" s="1746"/>
      <c r="T172" s="1746"/>
      <c r="U172" s="1478"/>
      <c r="V172" s="1478"/>
      <c r="W172" s="1478"/>
      <c r="X172" s="1478"/>
    </row>
    <row r="173" spans="1:24" s="1369" customFormat="1">
      <c r="A173" s="2380" t="s">
        <v>1736</v>
      </c>
      <c r="B173" s="2381"/>
      <c r="C173" s="2381"/>
      <c r="D173" s="2381"/>
      <c r="E173" s="2381"/>
      <c r="F173" s="2381"/>
      <c r="G173" s="2381"/>
      <c r="H173" s="2381"/>
      <c r="I173" s="2381"/>
      <c r="J173" s="2381"/>
      <c r="K173" s="2382"/>
      <c r="L173" s="1753"/>
      <c r="M173" s="1746"/>
      <c r="N173" s="1746"/>
      <c r="O173" s="1746"/>
      <c r="P173" s="1746"/>
      <c r="Q173" s="1746"/>
      <c r="R173" s="1746"/>
      <c r="S173" s="1746"/>
      <c r="T173" s="1746"/>
      <c r="U173" s="1478"/>
      <c r="V173" s="1478"/>
      <c r="W173" s="1478"/>
      <c r="X173" s="1478"/>
    </row>
    <row r="174" spans="1:24" s="1369" customFormat="1" ht="18" customHeight="1">
      <c r="A174" s="2449" t="s">
        <v>1604</v>
      </c>
      <c r="B174" s="2450"/>
      <c r="C174" s="2450"/>
      <c r="D174" s="2450"/>
      <c r="E174" s="2450"/>
      <c r="F174" s="2450"/>
      <c r="G174" s="2450"/>
      <c r="H174" s="2450"/>
      <c r="I174" s="2450"/>
      <c r="J174" s="2450"/>
      <c r="K174" s="2451"/>
      <c r="L174" s="1753"/>
      <c r="M174" s="1746"/>
      <c r="N174" s="1746"/>
      <c r="O174" s="1746"/>
      <c r="P174" s="1746"/>
      <c r="Q174" s="1746"/>
      <c r="R174" s="1746"/>
      <c r="S174" s="1746"/>
      <c r="T174" s="1746"/>
      <c r="U174" s="1478"/>
      <c r="V174" s="1478"/>
      <c r="W174" s="1478"/>
      <c r="X174" s="1478"/>
    </row>
    <row r="175" spans="1:24" s="1369" customFormat="1">
      <c r="A175" s="2380" t="s">
        <v>1737</v>
      </c>
      <c r="B175" s="2381"/>
      <c r="C175" s="2381"/>
      <c r="D175" s="2381"/>
      <c r="E175" s="2381"/>
      <c r="F175" s="2381"/>
      <c r="G175" s="2381"/>
      <c r="H175" s="2381"/>
      <c r="I175" s="2381"/>
      <c r="J175" s="2381"/>
      <c r="K175" s="2382"/>
      <c r="L175" s="1753"/>
      <c r="M175" s="1746"/>
      <c r="N175" s="1746"/>
      <c r="O175" s="1746"/>
      <c r="P175" s="1746"/>
      <c r="Q175" s="1746"/>
      <c r="R175" s="1746"/>
      <c r="S175" s="1746"/>
      <c r="T175" s="1746"/>
      <c r="U175" s="1478"/>
      <c r="V175" s="1478"/>
      <c r="W175" s="1478"/>
      <c r="X175" s="1478"/>
    </row>
    <row r="176" spans="1:24" s="1369" customFormat="1" ht="28.5" customHeight="1">
      <c r="A176" s="2446" t="s">
        <v>1605</v>
      </c>
      <c r="B176" s="2447"/>
      <c r="C176" s="2447"/>
      <c r="D176" s="2447"/>
      <c r="E176" s="2447"/>
      <c r="F176" s="2447"/>
      <c r="G176" s="2447"/>
      <c r="H176" s="2447"/>
      <c r="I176" s="2447"/>
      <c r="J176" s="2447"/>
      <c r="K176" s="2448"/>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1606</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80" t="s">
        <v>1738</v>
      </c>
      <c r="B180" s="2381"/>
      <c r="C180" s="2381"/>
      <c r="D180" s="2381"/>
      <c r="E180" s="2381"/>
      <c r="F180" s="2381"/>
      <c r="G180" s="2381"/>
      <c r="H180" s="2381"/>
      <c r="I180" s="2381"/>
      <c r="J180" s="2381"/>
      <c r="K180" s="2382"/>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1607</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1727</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1728</v>
      </c>
      <c r="M183" s="1746"/>
      <c r="N183" s="1746"/>
      <c r="O183" s="1746"/>
      <c r="P183" s="1746"/>
      <c r="Q183" s="1746"/>
      <c r="R183" s="1746"/>
      <c r="S183" s="1746"/>
      <c r="T183" s="1746"/>
      <c r="U183" s="1876"/>
      <c r="V183" s="1876"/>
      <c r="W183" s="1876"/>
      <c r="X183" s="1876"/>
    </row>
    <row r="184" spans="1:24">
      <c r="A184" s="2380" t="s">
        <v>1739</v>
      </c>
      <c r="B184" s="2381"/>
      <c r="C184" s="2381"/>
      <c r="D184" s="2381"/>
      <c r="E184" s="2381"/>
      <c r="F184" s="2381"/>
      <c r="G184" s="2381"/>
      <c r="H184" s="2381"/>
      <c r="I184" s="2381"/>
      <c r="J184" s="2381"/>
      <c r="K184" s="2382"/>
      <c r="L184" s="1746"/>
      <c r="M184" s="1746"/>
      <c r="N184" s="1746"/>
      <c r="O184" s="1746"/>
      <c r="P184" s="1746"/>
      <c r="Q184" s="1746"/>
      <c r="R184" s="1746"/>
      <c r="S184" s="1746"/>
      <c r="T184" s="1746"/>
      <c r="U184" s="1876"/>
      <c r="V184" s="1876"/>
      <c r="W184" s="1876"/>
      <c r="X184" s="1876"/>
    </row>
    <row r="185" spans="1:24">
      <c r="A185" s="2383" t="s">
        <v>1608</v>
      </c>
      <c r="B185" s="2384"/>
      <c r="C185" s="2384"/>
      <c r="D185" s="2384"/>
      <c r="E185" s="2384"/>
      <c r="F185" s="2384"/>
      <c r="G185" s="2384"/>
      <c r="H185" s="2384"/>
      <c r="I185" s="2384"/>
      <c r="J185" s="2384"/>
      <c r="K185" s="2385"/>
      <c r="L185" s="1746"/>
      <c r="M185" s="1746"/>
      <c r="N185" s="1746"/>
      <c r="O185" s="1746"/>
      <c r="P185" s="1746"/>
      <c r="Q185" s="1746"/>
      <c r="R185" s="1746"/>
      <c r="S185" s="1746"/>
      <c r="T185" s="1746"/>
      <c r="U185" s="1876"/>
      <c r="V185" s="1876"/>
      <c r="W185" s="1876"/>
      <c r="X185" s="1876"/>
    </row>
    <row r="186" spans="1:24">
      <c r="A186" s="2380" t="s">
        <v>1740</v>
      </c>
      <c r="B186" s="2381"/>
      <c r="C186" s="2381"/>
      <c r="D186" s="2381"/>
      <c r="E186" s="2381"/>
      <c r="F186" s="2381"/>
      <c r="G186" s="2381"/>
      <c r="H186" s="2381"/>
      <c r="I186" s="2381"/>
      <c r="J186" s="2381"/>
      <c r="K186" s="2382"/>
      <c r="L186" s="1746"/>
      <c r="M186" s="1746"/>
      <c r="N186" s="1746"/>
      <c r="O186" s="1746"/>
      <c r="P186" s="1746"/>
      <c r="Q186" s="1746"/>
      <c r="R186" s="1746"/>
      <c r="S186" s="1746"/>
      <c r="T186" s="1746"/>
      <c r="U186" s="1876"/>
      <c r="V186" s="1876"/>
      <c r="W186" s="1876"/>
      <c r="X186" s="1876"/>
    </row>
    <row r="187" spans="1:24" ht="55.5" customHeight="1">
      <c r="A187" s="2383" t="s">
        <v>1609</v>
      </c>
      <c r="B187" s="2384"/>
      <c r="C187" s="2384"/>
      <c r="D187" s="2384"/>
      <c r="E187" s="2384"/>
      <c r="F187" s="2384"/>
      <c r="G187" s="2384"/>
      <c r="H187" s="2384"/>
      <c r="I187" s="2384"/>
      <c r="J187" s="2384"/>
      <c r="K187" s="2385"/>
      <c r="L187" s="1746"/>
      <c r="M187" s="1746"/>
      <c r="N187" s="1746"/>
      <c r="O187" s="1746"/>
      <c r="P187" s="1746"/>
      <c r="Q187" s="1746"/>
      <c r="R187" s="1746"/>
      <c r="S187" s="1746"/>
      <c r="T187" s="1746"/>
      <c r="U187" s="1876"/>
      <c r="V187" s="1876"/>
      <c r="W187" s="1876"/>
      <c r="X187" s="1876"/>
    </row>
    <row r="188" spans="1:24">
      <c r="A188" s="2380" t="s">
        <v>1741</v>
      </c>
      <c r="B188" s="2381"/>
      <c r="C188" s="2381"/>
      <c r="D188" s="2381"/>
      <c r="E188" s="2381"/>
      <c r="F188" s="2381"/>
      <c r="G188" s="2381"/>
      <c r="H188" s="2381"/>
      <c r="I188" s="2381"/>
      <c r="J188" s="2381"/>
      <c r="K188" s="2382"/>
      <c r="L188" s="1753"/>
      <c r="M188" s="1753"/>
      <c r="N188" s="1753"/>
      <c r="O188" s="1753"/>
      <c r="P188" s="1753"/>
      <c r="Q188" s="1753"/>
      <c r="R188" s="1753"/>
      <c r="S188" s="1753"/>
      <c r="T188" s="1753"/>
      <c r="U188" s="1877"/>
      <c r="V188" s="1877"/>
      <c r="W188" s="1877"/>
      <c r="X188" s="1876"/>
    </row>
    <row r="189" spans="1:24" ht="13.5" thickBot="1">
      <c r="A189" s="1332"/>
      <c r="B189" s="1323" t="s">
        <v>1610</v>
      </c>
      <c r="C189" s="1323"/>
      <c r="D189" s="1323"/>
      <c r="E189" s="1381" t="s">
        <v>1611</v>
      </c>
      <c r="F189" s="1381" t="s">
        <v>1612</v>
      </c>
      <c r="G189" s="1381" t="s">
        <v>1613</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1614</v>
      </c>
      <c r="E190" s="1384">
        <f>'Cash Flow Evaluation'!D78</f>
        <v>1.5110169703424652</v>
      </c>
      <c r="F190" s="1384">
        <f>MIN('Cash Flow Evaluation'!D78:R78)</f>
        <v>1.1291589448417536</v>
      </c>
      <c r="G190" s="1384">
        <f>AVERAGE('Cash Flow Evaluation'!D78:R78)</f>
        <v>1.3523786033208212</v>
      </c>
      <c r="H190" s="2426" t="str">
        <f>IF(AND(E190&gt;=1.2,F190&gt;=1,G190&gt;=1,G190&lt;=1.5),"Application Meets the Requirement","Application Does Not Meet the Requirement")</f>
        <v>Application Meets the Requirement</v>
      </c>
      <c r="I190" s="2427"/>
      <c r="J190" s="2428"/>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1615</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1616</v>
      </c>
      <c r="E193" s="1384">
        <f>'Cash Flow Evaluation'!D87</f>
        <v>0</v>
      </c>
      <c r="F193" s="1384">
        <f>MIN('Cash Flow Evaluation'!D87:R87)</f>
        <v>0</v>
      </c>
      <c r="G193" s="1384">
        <f>AVERAGE('Cash Flow Evaluation'!D87:R87)</f>
        <v>0</v>
      </c>
      <c r="H193" s="2426" t="str">
        <f>IF(AND(F193&gt;=1,G193&gt;=1,G193&lt;=1.5),"Application Meets the Requirement","Application Does Not Meet the Requirement")</f>
        <v>Application Does Not Meet the Requirement</v>
      </c>
      <c r="I193" s="2427"/>
      <c r="J193" s="2428"/>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1617</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80" t="s">
        <v>1742</v>
      </c>
      <c r="B196" s="2381"/>
      <c r="C196" s="2381"/>
      <c r="D196" s="2381"/>
      <c r="E196" s="2381"/>
      <c r="F196" s="2381"/>
      <c r="G196" s="2381"/>
      <c r="H196" s="2381"/>
      <c r="I196" s="2381"/>
      <c r="J196" s="2381"/>
      <c r="K196" s="2382"/>
      <c r="L196" s="1753"/>
      <c r="M196" s="1753"/>
      <c r="N196" s="1753"/>
      <c r="O196" s="1753"/>
      <c r="P196" s="1753"/>
      <c r="Q196" s="1753"/>
      <c r="R196" s="1753"/>
      <c r="S196" s="1753"/>
      <c r="T196" s="1753"/>
      <c r="U196" s="1877"/>
      <c r="V196" s="1877"/>
      <c r="W196" s="1877"/>
      <c r="X196" s="1876"/>
    </row>
    <row r="197" spans="1:24">
      <c r="A197" s="2383" t="s">
        <v>1618</v>
      </c>
      <c r="B197" s="2384"/>
      <c r="C197" s="2384"/>
      <c r="D197" s="2384"/>
      <c r="E197" s="2384"/>
      <c r="F197" s="2384"/>
      <c r="G197" s="2384"/>
      <c r="H197" s="2384"/>
      <c r="I197" s="2384"/>
      <c r="J197" s="2384"/>
      <c r="K197" s="2385"/>
      <c r="L197" s="1753"/>
      <c r="M197" s="1753"/>
      <c r="N197" s="1753"/>
      <c r="O197" s="1753"/>
      <c r="P197" s="1753"/>
      <c r="Q197" s="1753"/>
      <c r="R197" s="1753"/>
      <c r="S197" s="1753"/>
      <c r="T197" s="1753"/>
      <c r="U197" s="1877"/>
      <c r="V197" s="1877"/>
      <c r="W197" s="1877"/>
      <c r="X197" s="1876"/>
    </row>
    <row r="198" spans="1:24">
      <c r="A198" s="2380" t="s">
        <v>1743</v>
      </c>
      <c r="B198" s="2381"/>
      <c r="C198" s="2381"/>
      <c r="D198" s="2381"/>
      <c r="E198" s="2381"/>
      <c r="F198" s="2381"/>
      <c r="G198" s="2381"/>
      <c r="H198" s="2381"/>
      <c r="I198" s="2381"/>
      <c r="J198" s="2381"/>
      <c r="K198" s="2382"/>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98"/>
      <c r="C200" s="2399"/>
      <c r="D200" s="2399"/>
      <c r="E200" s="2399"/>
      <c r="F200" s="2399"/>
      <c r="G200" s="2399"/>
      <c r="H200" s="2399"/>
      <c r="I200" s="2399"/>
      <c r="J200" s="2400"/>
      <c r="K200" s="1771"/>
      <c r="L200" s="1478"/>
      <c r="M200" s="1478"/>
      <c r="N200" s="1478"/>
      <c r="O200" s="1746"/>
      <c r="P200" s="1746"/>
      <c r="Q200" s="1746"/>
      <c r="R200" s="1746"/>
      <c r="S200" s="1746"/>
      <c r="T200" s="1746"/>
      <c r="U200" s="1478"/>
      <c r="V200" s="1478"/>
      <c r="W200" s="1478"/>
      <c r="X200" s="1478"/>
    </row>
    <row r="201" spans="1:24" s="1369" customFormat="1">
      <c r="A201" s="1769"/>
      <c r="B201" s="2401"/>
      <c r="C201" s="2402"/>
      <c r="D201" s="2402"/>
      <c r="E201" s="2402"/>
      <c r="F201" s="2402"/>
      <c r="G201" s="2402"/>
      <c r="H201" s="2402"/>
      <c r="I201" s="2402"/>
      <c r="J201" s="2403"/>
      <c r="K201" s="1771"/>
      <c r="L201" s="1478"/>
      <c r="M201" s="1478"/>
      <c r="N201" s="1478"/>
      <c r="O201" s="1746"/>
      <c r="P201" s="1746"/>
      <c r="Q201" s="1746"/>
      <c r="R201" s="1746"/>
      <c r="S201" s="1746"/>
      <c r="T201" s="1746"/>
      <c r="U201" s="1478"/>
      <c r="V201" s="1478"/>
      <c r="W201" s="1478"/>
      <c r="X201" s="1478"/>
    </row>
    <row r="202" spans="1:24" s="1369" customFormat="1">
      <c r="A202" s="1769"/>
      <c r="B202" s="2401"/>
      <c r="C202" s="2402"/>
      <c r="D202" s="2402"/>
      <c r="E202" s="2402"/>
      <c r="F202" s="2402"/>
      <c r="G202" s="2402"/>
      <c r="H202" s="2402"/>
      <c r="I202" s="2402"/>
      <c r="J202" s="2403"/>
      <c r="K202" s="1771"/>
      <c r="L202" s="1478"/>
      <c r="M202" s="1478"/>
      <c r="N202" s="1478"/>
      <c r="O202" s="1746"/>
      <c r="P202" s="1746"/>
      <c r="Q202" s="1746"/>
      <c r="R202" s="1746"/>
      <c r="S202" s="1746"/>
      <c r="T202" s="1746"/>
      <c r="U202" s="1478"/>
      <c r="V202" s="1478"/>
      <c r="W202" s="1478"/>
      <c r="X202" s="1478"/>
    </row>
    <row r="203" spans="1:24" s="1369" customFormat="1" ht="13.5" thickBot="1">
      <c r="A203" s="1769"/>
      <c r="B203" s="2404"/>
      <c r="C203" s="2405"/>
      <c r="D203" s="2405"/>
      <c r="E203" s="2405"/>
      <c r="F203" s="2405"/>
      <c r="G203" s="2405"/>
      <c r="H203" s="2405"/>
      <c r="I203" s="2405"/>
      <c r="J203" s="2406"/>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68" t="s">
        <v>1744</v>
      </c>
      <c r="B205" s="2369"/>
      <c r="C205" s="2369"/>
      <c r="D205" s="2369"/>
      <c r="E205" s="2369"/>
      <c r="F205" s="2369"/>
      <c r="G205" s="2369"/>
      <c r="H205" s="2369"/>
      <c r="I205" s="2369"/>
      <c r="J205" s="2369"/>
      <c r="K205" s="2371"/>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1620</v>
      </c>
      <c r="C207" s="1323"/>
      <c r="D207" s="2452"/>
      <c r="E207" s="2453"/>
      <c r="F207" s="2454"/>
      <c r="G207" s="1323"/>
      <c r="H207" s="1323"/>
      <c r="I207" s="1323"/>
      <c r="J207" s="1323"/>
      <c r="K207" s="1739"/>
      <c r="L207" s="1753"/>
      <c r="M207" s="1753" t="s">
        <v>1621</v>
      </c>
      <c r="N207" s="1753"/>
      <c r="O207" s="1753"/>
      <c r="P207" s="1753"/>
      <c r="Q207" s="1753"/>
      <c r="R207" s="1753"/>
      <c r="S207" s="1753"/>
      <c r="T207" s="1753"/>
      <c r="U207" s="1877"/>
      <c r="V207" s="1877"/>
      <c r="W207" s="1877"/>
      <c r="X207" s="1876"/>
    </row>
    <row r="208" spans="1:24" ht="13.5" thickBot="1">
      <c r="A208" s="1332"/>
      <c r="B208" s="1323"/>
      <c r="C208" s="1323"/>
      <c r="D208" s="1323"/>
      <c r="E208" s="1382" t="s">
        <v>1435</v>
      </c>
      <c r="F208" s="1382" t="s">
        <v>1612</v>
      </c>
      <c r="G208" s="1382" t="s">
        <v>1622</v>
      </c>
      <c r="H208" s="1323"/>
      <c r="I208" s="1323"/>
      <c r="J208" s="1323"/>
      <c r="K208" s="1739"/>
      <c r="L208" s="1753"/>
      <c r="M208" s="1753" t="s">
        <v>1623</v>
      </c>
      <c r="N208" s="1753"/>
      <c r="O208" s="1753"/>
      <c r="P208" s="1753"/>
      <c r="Q208" s="1753"/>
      <c r="R208" s="1753"/>
      <c r="S208" s="1753"/>
      <c r="T208" s="1753"/>
      <c r="U208" s="1877"/>
      <c r="V208" s="1877"/>
      <c r="W208" s="1877"/>
      <c r="X208" s="1876"/>
    </row>
    <row r="209" spans="1:24" ht="13.5" thickBot="1">
      <c r="A209" s="1332"/>
      <c r="B209" s="1323" t="s">
        <v>1624</v>
      </c>
      <c r="C209" s="1323"/>
      <c r="D209" s="1323"/>
      <c r="E209" s="1329">
        <f>Budget!E311</f>
        <v>80000</v>
      </c>
      <c r="F209" s="1329">
        <f>('Cash Flow Evaluation'!D63+'Cash Flow Evaluation'!D67+'Cash Flow Evaluation'!D69+'Cash Flow Evaluation'!D64)/3</f>
        <v>75444.650283558876</v>
      </c>
      <c r="G209" s="1329">
        <f>F209*3*0.75</f>
        <v>169750.46313800747</v>
      </c>
      <c r="H209" s="1387" t="str">
        <f>IF(AND(E209&gt;=F209,E209&lt;=G209),"Application Meets the Requirement","Application Does Not Meet the Requirement")</f>
        <v>Application Meets the Requirement</v>
      </c>
      <c r="I209" s="1388"/>
      <c r="J209" s="1389"/>
      <c r="K209" s="1739"/>
      <c r="L209" s="1753"/>
      <c r="M209" s="1753" t="s">
        <v>1625</v>
      </c>
      <c r="N209" s="1753"/>
      <c r="O209" s="1753"/>
      <c r="P209" s="1753"/>
      <c r="Q209" s="1753"/>
      <c r="R209" s="1753"/>
      <c r="S209" s="1753"/>
      <c r="T209" s="1753"/>
      <c r="U209" s="1877"/>
      <c r="V209" s="1877"/>
      <c r="W209" s="1877"/>
      <c r="X209" s="1876"/>
    </row>
    <row r="210" spans="1:24" ht="13.5" thickBot="1">
      <c r="A210" s="1332"/>
      <c r="B210" s="1323" t="s">
        <v>1626</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1442</v>
      </c>
      <c r="N210" s="1753"/>
      <c r="O210" s="1753"/>
      <c r="P210" s="1753"/>
      <c r="Q210" s="1753"/>
      <c r="R210" s="1753"/>
      <c r="S210" s="1753"/>
      <c r="T210" s="1753"/>
      <c r="U210" s="1877"/>
      <c r="V210" s="1877"/>
      <c r="W210" s="1877"/>
      <c r="X210" s="1876"/>
    </row>
    <row r="211" spans="1:24" ht="13.5" thickBot="1">
      <c r="A211" s="1332"/>
      <c r="B211" s="1323" t="s">
        <v>1627</v>
      </c>
      <c r="C211" s="1323"/>
      <c r="D211" s="1323"/>
      <c r="E211" s="1329">
        <f>'Cash Flow Evaluation'!M44</f>
        <v>250</v>
      </c>
      <c r="F211" s="1329" t="str">
        <f>IF(AND(D207=M207),250,IF(AND(D207=M208),350,IF(AND(D207=M209),300,IF(AND(D207=M210),350,IF(AND(D207=M211),400,"Error")))))</f>
        <v>Error</v>
      </c>
      <c r="G211" s="1329" t="s">
        <v>2073</v>
      </c>
      <c r="H211" s="1387" t="str">
        <f>IF(E211&gt;=F211,"Application Meets the Requirement","Application Does Not Meet the Requirement")</f>
        <v>Application Does Not Meet the Requirement</v>
      </c>
      <c r="I211" s="1388"/>
      <c r="J211" s="1389"/>
      <c r="K211" s="1739"/>
      <c r="L211" s="1753"/>
      <c r="M211" s="1753" t="s">
        <v>1628</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1629</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1747</v>
      </c>
      <c r="D214" s="1323"/>
      <c r="E214" s="1878" t="s">
        <v>1749</v>
      </c>
      <c r="F214" s="1878" t="s">
        <v>1748</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455"/>
      <c r="D215" s="2456"/>
      <c r="E215" s="1879"/>
      <c r="F215" s="2457"/>
      <c r="G215" s="2458"/>
      <c r="H215" s="2458"/>
      <c r="I215" s="2458"/>
      <c r="J215" s="2459"/>
      <c r="K215" s="1739"/>
      <c r="L215" s="1753"/>
      <c r="N215" s="1753"/>
      <c r="O215" s="1753"/>
      <c r="P215" s="1753"/>
      <c r="Q215" s="1753"/>
      <c r="R215" s="1753"/>
      <c r="S215" s="1753"/>
      <c r="T215" s="1753"/>
      <c r="U215" s="1877"/>
      <c r="V215" s="1877"/>
      <c r="W215" s="1877"/>
      <c r="X215" s="1876"/>
    </row>
    <row r="216" spans="1:24" ht="13.5" thickBot="1">
      <c r="A216" s="1332"/>
      <c r="B216" s="1323"/>
      <c r="C216" s="2455"/>
      <c r="D216" s="2456"/>
      <c r="E216" s="1879"/>
      <c r="F216" s="2457"/>
      <c r="G216" s="2458"/>
      <c r="H216" s="2458"/>
      <c r="I216" s="2458"/>
      <c r="J216" s="2459"/>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455"/>
      <c r="D217" s="2456"/>
      <c r="E217" s="1879"/>
      <c r="F217" s="2457"/>
      <c r="G217" s="2458"/>
      <c r="H217" s="2458"/>
      <c r="I217" s="2458"/>
      <c r="J217" s="2459"/>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80" t="s">
        <v>1745</v>
      </c>
      <c r="B219" s="2381"/>
      <c r="C219" s="2381"/>
      <c r="D219" s="2381"/>
      <c r="E219" s="2381"/>
      <c r="F219" s="2381"/>
      <c r="G219" s="2381"/>
      <c r="H219" s="2381"/>
      <c r="I219" s="2381"/>
      <c r="J219" s="2381"/>
      <c r="K219" s="2382"/>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98"/>
      <c r="C221" s="2399"/>
      <c r="D221" s="2399"/>
      <c r="E221" s="2399"/>
      <c r="F221" s="2399"/>
      <c r="G221" s="2399"/>
      <c r="H221" s="2399"/>
      <c r="I221" s="2399"/>
      <c r="J221" s="2400"/>
      <c r="K221" s="1771"/>
      <c r="L221" s="1753"/>
      <c r="M221" s="1753"/>
      <c r="N221" s="1753"/>
      <c r="O221" s="1753"/>
      <c r="P221" s="1753"/>
      <c r="Q221" s="1753"/>
      <c r="R221" s="1753"/>
      <c r="S221" s="1753"/>
      <c r="T221" s="1753"/>
      <c r="U221" s="1877"/>
      <c r="V221" s="1877"/>
      <c r="W221" s="1877"/>
      <c r="X221" s="1876"/>
    </row>
    <row r="222" spans="1:24">
      <c r="A222" s="1769"/>
      <c r="B222" s="2401"/>
      <c r="C222" s="2402"/>
      <c r="D222" s="2402"/>
      <c r="E222" s="2402"/>
      <c r="F222" s="2402"/>
      <c r="G222" s="2402"/>
      <c r="H222" s="2402"/>
      <c r="I222" s="2402"/>
      <c r="J222" s="2403"/>
      <c r="K222" s="1771"/>
      <c r="L222" s="1753"/>
      <c r="M222" s="1753"/>
      <c r="N222" s="1753"/>
      <c r="O222" s="1753"/>
      <c r="P222" s="1753"/>
      <c r="Q222" s="1753"/>
      <c r="R222" s="1753"/>
      <c r="S222" s="1753"/>
      <c r="T222" s="1753"/>
      <c r="U222" s="1877"/>
      <c r="V222" s="1877"/>
      <c r="W222" s="1877"/>
      <c r="X222" s="1876"/>
    </row>
    <row r="223" spans="1:24">
      <c r="A223" s="1769"/>
      <c r="B223" s="2401"/>
      <c r="C223" s="2402"/>
      <c r="D223" s="2402"/>
      <c r="E223" s="2402"/>
      <c r="F223" s="2402"/>
      <c r="G223" s="2402"/>
      <c r="H223" s="2402"/>
      <c r="I223" s="2402"/>
      <c r="J223" s="2403"/>
      <c r="K223" s="1771"/>
      <c r="L223" s="1753"/>
      <c r="M223" s="1753"/>
      <c r="N223" s="1753"/>
      <c r="O223" s="1753"/>
      <c r="P223" s="1753"/>
      <c r="Q223" s="1753"/>
      <c r="R223" s="1753"/>
      <c r="S223" s="1753"/>
      <c r="T223" s="1753"/>
      <c r="U223" s="1877"/>
      <c r="V223" s="1877"/>
      <c r="W223" s="1877"/>
      <c r="X223" s="1876"/>
    </row>
    <row r="224" spans="1:24" ht="13.5" thickBot="1">
      <c r="A224" s="1769"/>
      <c r="B224" s="2404"/>
      <c r="C224" s="2405"/>
      <c r="D224" s="2405"/>
      <c r="E224" s="2405"/>
      <c r="F224" s="2405"/>
      <c r="G224" s="2405"/>
      <c r="H224" s="2405"/>
      <c r="I224" s="2405"/>
      <c r="J224" s="2406"/>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68" t="s">
        <v>1443</v>
      </c>
      <c r="B226" s="2369"/>
      <c r="C226" s="2369"/>
      <c r="D226" s="2369"/>
      <c r="E226" s="2369"/>
      <c r="F226" s="2369"/>
      <c r="G226" s="2369"/>
      <c r="H226" s="2369"/>
      <c r="I226" s="2369"/>
      <c r="J226" s="2369"/>
      <c r="K226" s="2371"/>
    </row>
    <row r="227" spans="1:24">
      <c r="A227" s="2413"/>
      <c r="B227" s="2414"/>
      <c r="C227" s="2414"/>
      <c r="D227" s="2414"/>
      <c r="E227" s="2414"/>
      <c r="F227" s="2414"/>
      <c r="G227" s="2414"/>
      <c r="H227" s="2414"/>
      <c r="I227" s="2414"/>
      <c r="J227" s="2414"/>
      <c r="K227" s="2415"/>
    </row>
    <row r="228" spans="1:24">
      <c r="A228" s="2416"/>
      <c r="B228" s="2417"/>
      <c r="C228" s="2417"/>
      <c r="D228" s="2417"/>
      <c r="E228" s="2417"/>
      <c r="F228" s="2417"/>
      <c r="G228" s="2417"/>
      <c r="H228" s="2417"/>
      <c r="I228" s="2417"/>
      <c r="J228" s="2417"/>
      <c r="K228" s="2418"/>
    </row>
    <row r="229" spans="1:24" ht="14.25" customHeight="1" thickBot="1">
      <c r="A229" s="2416"/>
      <c r="B229" s="2417"/>
      <c r="C229" s="2417"/>
      <c r="D229" s="2417"/>
      <c r="E229" s="2417"/>
      <c r="F229" s="2417"/>
      <c r="G229" s="2417"/>
      <c r="H229" s="2417"/>
      <c r="I229" s="2417"/>
      <c r="J229" s="2417"/>
      <c r="K229" s="2418"/>
    </row>
    <row r="230" spans="1:24" ht="13.5" thickBot="1">
      <c r="A230" s="1833"/>
      <c r="B230" s="2460" t="s">
        <v>1443</v>
      </c>
      <c r="C230" s="2461"/>
      <c r="D230" s="2461"/>
      <c r="E230" s="2461"/>
      <c r="F230" s="2461"/>
      <c r="G230" s="2461"/>
      <c r="H230" s="2461"/>
      <c r="I230" s="2461"/>
      <c r="J230" s="2462"/>
      <c r="K230" s="1884"/>
    </row>
    <row r="231" spans="1:24">
      <c r="A231" s="1885"/>
      <c r="B231" s="2463"/>
      <c r="C231" s="2464"/>
      <c r="D231" s="2464"/>
      <c r="E231" s="2464"/>
      <c r="F231" s="2464"/>
      <c r="G231" s="2464"/>
      <c r="H231" s="2464"/>
      <c r="I231" s="2464"/>
      <c r="J231" s="2465"/>
      <c r="K231" s="1886"/>
    </row>
    <row r="232" spans="1:24">
      <c r="A232" s="1887"/>
      <c r="B232" s="2466"/>
      <c r="C232" s="2467"/>
      <c r="D232" s="2467"/>
      <c r="E232" s="2467"/>
      <c r="F232" s="2467"/>
      <c r="G232" s="2467"/>
      <c r="H232" s="2467"/>
      <c r="I232" s="2467"/>
      <c r="J232" s="2468"/>
      <c r="K232" s="1752"/>
    </row>
    <row r="233" spans="1:24">
      <c r="A233" s="1887"/>
      <c r="B233" s="2466"/>
      <c r="C233" s="2467"/>
      <c r="D233" s="2467"/>
      <c r="E233" s="2467"/>
      <c r="F233" s="2467"/>
      <c r="G233" s="2467"/>
      <c r="H233" s="2467"/>
      <c r="I233" s="2467"/>
      <c r="J233" s="2468"/>
      <c r="K233" s="1752"/>
    </row>
    <row r="234" spans="1:24">
      <c r="A234" s="1887"/>
      <c r="B234" s="2466"/>
      <c r="C234" s="2467"/>
      <c r="D234" s="2467"/>
      <c r="E234" s="2467"/>
      <c r="F234" s="2467"/>
      <c r="G234" s="2467"/>
      <c r="H234" s="2467"/>
      <c r="I234" s="2467"/>
      <c r="J234" s="2468"/>
      <c r="K234" s="1752"/>
    </row>
    <row r="235" spans="1:24">
      <c r="A235" s="1887"/>
      <c r="B235" s="2466"/>
      <c r="C235" s="2467"/>
      <c r="D235" s="2467"/>
      <c r="E235" s="2467"/>
      <c r="F235" s="2467"/>
      <c r="G235" s="2467"/>
      <c r="H235" s="2467"/>
      <c r="I235" s="2467"/>
      <c r="J235" s="2468"/>
      <c r="K235" s="1752"/>
    </row>
    <row r="236" spans="1:24">
      <c r="A236" s="1887"/>
      <c r="B236" s="2466"/>
      <c r="C236" s="2467"/>
      <c r="D236" s="2467"/>
      <c r="E236" s="2467"/>
      <c r="F236" s="2467"/>
      <c r="G236" s="2467"/>
      <c r="H236" s="2467"/>
      <c r="I236" s="2467"/>
      <c r="J236" s="2468"/>
      <c r="K236" s="1752"/>
    </row>
    <row r="237" spans="1:24">
      <c r="A237" s="1887"/>
      <c r="B237" s="2466"/>
      <c r="C237" s="2467"/>
      <c r="D237" s="2467"/>
      <c r="E237" s="2467"/>
      <c r="F237" s="2467"/>
      <c r="G237" s="2467"/>
      <c r="H237" s="2467"/>
      <c r="I237" s="2467"/>
      <c r="J237" s="2468"/>
      <c r="K237" s="1752"/>
    </row>
    <row r="238" spans="1:24">
      <c r="A238" s="1887"/>
      <c r="B238" s="2466"/>
      <c r="C238" s="2467"/>
      <c r="D238" s="2467"/>
      <c r="E238" s="2467"/>
      <c r="F238" s="2467"/>
      <c r="G238" s="2467"/>
      <c r="H238" s="2467"/>
      <c r="I238" s="2467"/>
      <c r="J238" s="2468"/>
      <c r="K238" s="1752"/>
    </row>
    <row r="239" spans="1:24">
      <c r="A239" s="1887"/>
      <c r="B239" s="2466"/>
      <c r="C239" s="2467"/>
      <c r="D239" s="2467"/>
      <c r="E239" s="2467"/>
      <c r="F239" s="2467"/>
      <c r="G239" s="2467"/>
      <c r="H239" s="2467"/>
      <c r="I239" s="2467"/>
      <c r="J239" s="2468"/>
      <c r="K239" s="1752"/>
    </row>
    <row r="240" spans="1:24">
      <c r="A240" s="1887"/>
      <c r="B240" s="2466"/>
      <c r="C240" s="2467"/>
      <c r="D240" s="2467"/>
      <c r="E240" s="2467"/>
      <c r="F240" s="2467"/>
      <c r="G240" s="2467"/>
      <c r="H240" s="2467"/>
      <c r="I240" s="2467"/>
      <c r="J240" s="2468"/>
      <c r="K240" s="1752"/>
    </row>
    <row r="241" spans="1:11">
      <c r="A241" s="1887"/>
      <c r="B241" s="2466"/>
      <c r="C241" s="2467"/>
      <c r="D241" s="2467"/>
      <c r="E241" s="2467"/>
      <c r="F241" s="2467"/>
      <c r="G241" s="2467"/>
      <c r="H241" s="2467"/>
      <c r="I241" s="2467"/>
      <c r="J241" s="2468"/>
      <c r="K241" s="1752"/>
    </row>
    <row r="242" spans="1:11">
      <c r="A242" s="1887"/>
      <c r="B242" s="2466"/>
      <c r="C242" s="2467"/>
      <c r="D242" s="2467"/>
      <c r="E242" s="2467"/>
      <c r="F242" s="2467"/>
      <c r="G242" s="2467"/>
      <c r="H242" s="2467"/>
      <c r="I242" s="2467"/>
      <c r="J242" s="2468"/>
      <c r="K242" s="1752"/>
    </row>
    <row r="243" spans="1:11">
      <c r="A243" s="1887"/>
      <c r="B243" s="2466"/>
      <c r="C243" s="2467"/>
      <c r="D243" s="2467"/>
      <c r="E243" s="2467"/>
      <c r="F243" s="2467"/>
      <c r="G243" s="2467"/>
      <c r="H243" s="2467"/>
      <c r="I243" s="2467"/>
      <c r="J243" s="2468"/>
      <c r="K243" s="1752"/>
    </row>
    <row r="244" spans="1:11">
      <c r="A244" s="1887"/>
      <c r="B244" s="2466"/>
      <c r="C244" s="2467"/>
      <c r="D244" s="2467"/>
      <c r="E244" s="2467"/>
      <c r="F244" s="2467"/>
      <c r="G244" s="2467"/>
      <c r="H244" s="2467"/>
      <c r="I244" s="2467"/>
      <c r="J244" s="2468"/>
      <c r="K244" s="1752"/>
    </row>
    <row r="245" spans="1:11" ht="13.5" thickBot="1">
      <c r="A245" s="1887"/>
      <c r="B245" s="2469"/>
      <c r="C245" s="2470"/>
      <c r="D245" s="2470"/>
      <c r="E245" s="2470"/>
      <c r="F245" s="2470"/>
      <c r="G245" s="2470"/>
      <c r="H245" s="2470"/>
      <c r="I245" s="2470"/>
      <c r="J245" s="2471"/>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472" t="s">
        <v>1746</v>
      </c>
      <c r="D249" s="2472"/>
      <c r="E249" s="2472"/>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1630</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472"/>
      <c r="D253" s="2472"/>
      <c r="E253" s="2472"/>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1631</v>
      </c>
      <c r="N278" s="1876"/>
      <c r="O278" s="1876"/>
      <c r="P278" s="1876" t="s">
        <v>1632</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1633</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1634</v>
      </c>
      <c r="N280" s="1876"/>
      <c r="O280" s="1876"/>
      <c r="P280" s="1876" t="s">
        <v>1635</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1636</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1637</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1638</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1639</v>
      </c>
      <c r="D286" s="1898"/>
      <c r="E286" s="1898"/>
      <c r="F286" s="1898"/>
      <c r="G286" s="1898"/>
      <c r="H286" s="1899" t="s">
        <v>1640</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1641</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1642</v>
      </c>
      <c r="N289" s="1876"/>
      <c r="O289" s="1876"/>
      <c r="P289" s="1876" t="s">
        <v>1444</v>
      </c>
      <c r="Q289" s="1876"/>
      <c r="R289" s="1876"/>
      <c r="S289" s="1876"/>
      <c r="T289" s="1478"/>
      <c r="U289" s="1478"/>
      <c r="V289" s="1478"/>
      <c r="W289" s="1478"/>
      <c r="X289" s="1478"/>
    </row>
    <row r="290" spans="8:24" s="1482" customFormat="1">
      <c r="H290" s="1898"/>
      <c r="I290" s="1898"/>
      <c r="J290" s="1898"/>
      <c r="K290" s="1898"/>
      <c r="L290" s="1876"/>
      <c r="M290" s="1876" t="s">
        <v>1643</v>
      </c>
      <c r="N290" s="1876"/>
      <c r="O290" s="1876"/>
      <c r="P290" s="1876" t="s">
        <v>1644</v>
      </c>
      <c r="Q290" s="1876"/>
      <c r="R290" s="1876"/>
      <c r="S290" s="1876"/>
      <c r="T290" s="1478"/>
      <c r="U290" s="1478"/>
      <c r="V290" s="1478"/>
      <c r="W290" s="1478"/>
      <c r="X290" s="1478"/>
    </row>
    <row r="291" spans="8:24" s="1482" customFormat="1">
      <c r="H291" s="1898"/>
      <c r="I291" s="1898"/>
      <c r="J291" s="1898"/>
      <c r="K291" s="1898"/>
      <c r="L291" s="1876"/>
      <c r="M291" s="1876" t="s">
        <v>1645</v>
      </c>
      <c r="N291" s="1876"/>
      <c r="O291" s="1876"/>
      <c r="P291" s="1876" t="s">
        <v>1646</v>
      </c>
      <c r="Q291" s="1876"/>
      <c r="R291" s="1876"/>
      <c r="S291" s="1876"/>
      <c r="T291" s="1478"/>
      <c r="U291" s="1478"/>
      <c r="V291" s="1478"/>
      <c r="W291" s="1478"/>
      <c r="X291" s="1478"/>
    </row>
    <row r="292" spans="8:24" s="1482" customFormat="1">
      <c r="H292" s="1898"/>
      <c r="I292" s="1898"/>
      <c r="J292" s="1898"/>
      <c r="K292" s="1898"/>
      <c r="L292" s="1876"/>
      <c r="M292" s="1876" t="s">
        <v>1647</v>
      </c>
      <c r="N292" s="1876"/>
      <c r="O292" s="1876"/>
      <c r="P292" s="1876" t="s">
        <v>1648</v>
      </c>
      <c r="Q292" s="1876"/>
      <c r="R292" s="1876"/>
      <c r="S292" s="1876"/>
      <c r="T292" s="1478"/>
      <c r="U292" s="1478"/>
      <c r="V292" s="1478"/>
      <c r="W292" s="1478"/>
      <c r="X292" s="1478"/>
    </row>
    <row r="293" spans="8:24" s="1482" customFormat="1">
      <c r="H293" s="1898"/>
      <c r="I293" s="1898"/>
      <c r="J293" s="1898"/>
      <c r="K293" s="1898"/>
      <c r="L293" s="1876"/>
      <c r="M293" s="1876" t="s">
        <v>1649</v>
      </c>
      <c r="N293" s="1876"/>
      <c r="O293" s="1876"/>
      <c r="P293" s="1876" t="s">
        <v>1650</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1651</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1652</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1339</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1653</v>
      </c>
      <c r="Q300" s="1876"/>
      <c r="R300" s="1876"/>
      <c r="S300" s="1876"/>
      <c r="T300" s="1478"/>
      <c r="U300" s="1478"/>
      <c r="V300" s="1478"/>
      <c r="W300" s="1478"/>
      <c r="X300" s="1478"/>
    </row>
    <row r="301" spans="8:24" s="1482" customFormat="1">
      <c r="L301" s="1876"/>
      <c r="M301" s="1876"/>
      <c r="N301" s="1876"/>
      <c r="O301" s="1876"/>
      <c r="P301" s="1876" t="s">
        <v>1654</v>
      </c>
      <c r="Q301" s="1876"/>
      <c r="R301" s="1876"/>
      <c r="S301" s="1876"/>
      <c r="T301" s="1478"/>
      <c r="U301" s="1478"/>
      <c r="V301" s="1478"/>
      <c r="W301" s="1478"/>
      <c r="X301" s="1478"/>
    </row>
    <row r="302" spans="8:24" s="1482" customFormat="1">
      <c r="L302" s="1876"/>
      <c r="M302" s="1876"/>
      <c r="N302" s="1876"/>
      <c r="O302" s="1876"/>
      <c r="P302" s="1876" t="s">
        <v>1655</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Chestnut Commons</v>
      </c>
    </row>
    <row r="6" spans="1:8">
      <c r="B6" s="174" t="s">
        <v>245</v>
      </c>
      <c r="C6" s="173">
        <f>PJCTrackingNumber</f>
        <v>0</v>
      </c>
    </row>
    <row r="9" spans="1:8" ht="12.75">
      <c r="B9" s="752" t="s">
        <v>251</v>
      </c>
      <c r="C9" s="2474" t="s">
        <v>781</v>
      </c>
      <c r="D9" s="2474"/>
      <c r="E9" s="2474"/>
      <c r="F9" s="2475" t="s">
        <v>782</v>
      </c>
      <c r="G9" s="2475"/>
      <c r="H9" s="2475"/>
    </row>
    <row r="10" spans="1:8" ht="36">
      <c r="C10" s="322" t="s">
        <v>249</v>
      </c>
      <c r="D10" s="322" t="s">
        <v>1130</v>
      </c>
      <c r="E10" s="322" t="s">
        <v>250</v>
      </c>
      <c r="F10" s="323" t="s">
        <v>249</v>
      </c>
      <c r="G10" s="324" t="s">
        <v>1130</v>
      </c>
      <c r="H10" s="324" t="s">
        <v>250</v>
      </c>
    </row>
    <row r="11" spans="1:8">
      <c r="A11" s="2479" t="s">
        <v>760</v>
      </c>
      <c r="B11" s="176" t="s">
        <v>761</v>
      </c>
      <c r="C11" s="1683">
        <f>Budget!G79</f>
        <v>2400</v>
      </c>
      <c r="D11" s="1683">
        <f>Budget!G79</f>
        <v>2400</v>
      </c>
      <c r="E11" s="1683">
        <f>D11-C11</f>
        <v>0</v>
      </c>
      <c r="F11" s="1660">
        <f>((C11/12)/'Project Information'!$D$408)</f>
        <v>4.2553191489361701</v>
      </c>
      <c r="G11" s="1660">
        <f>((D11/12)/'Project Information'!$D$408)</f>
        <v>4.2553191489361701</v>
      </c>
      <c r="H11" s="1661">
        <f t="shared" ref="H11:H42" si="0">G11-F11</f>
        <v>0</v>
      </c>
    </row>
    <row r="12" spans="1:8">
      <c r="A12" s="2479"/>
      <c r="B12" s="176" t="s">
        <v>762</v>
      </c>
      <c r="C12" s="1683">
        <f>Budget!G80</f>
        <v>4000</v>
      </c>
      <c r="D12" s="1683">
        <f>Budget!G80</f>
        <v>4000</v>
      </c>
      <c r="E12" s="1683">
        <f t="shared" ref="E12:E63" si="1">D12-C12</f>
        <v>0</v>
      </c>
      <c r="F12" s="1660">
        <f>((C12/12)/'Project Information'!$D$408)</f>
        <v>7.0921985815602833</v>
      </c>
      <c r="G12" s="1660">
        <f>((D12/12)/'Project Information'!$D$408)</f>
        <v>7.0921985815602833</v>
      </c>
      <c r="H12" s="1661">
        <f t="shared" si="0"/>
        <v>0</v>
      </c>
    </row>
    <row r="13" spans="1:8">
      <c r="A13" s="2479"/>
      <c r="B13" s="176" t="s">
        <v>763</v>
      </c>
      <c r="C13" s="1683">
        <f>Budget!G81</f>
        <v>1200</v>
      </c>
      <c r="D13" s="1683">
        <f>Budget!G81</f>
        <v>1200</v>
      </c>
      <c r="E13" s="1683">
        <f t="shared" si="1"/>
        <v>0</v>
      </c>
      <c r="F13" s="1660">
        <f>((C13/12)/'Project Information'!$D$408)</f>
        <v>2.1276595744680851</v>
      </c>
      <c r="G13" s="1660">
        <f>((D13/12)/'Project Information'!$D$408)</f>
        <v>2.1276595744680851</v>
      </c>
      <c r="H13" s="1661">
        <f t="shared" si="0"/>
        <v>0</v>
      </c>
    </row>
    <row r="14" spans="1:8">
      <c r="A14" s="2479"/>
      <c r="B14" s="176" t="s">
        <v>764</v>
      </c>
      <c r="C14" s="1683">
        <f>Budget!G82</f>
        <v>1200</v>
      </c>
      <c r="D14" s="1683">
        <f>Budget!G82</f>
        <v>1200</v>
      </c>
      <c r="E14" s="1683">
        <f t="shared" si="1"/>
        <v>0</v>
      </c>
      <c r="F14" s="1660">
        <f>((C14/12)/'Project Information'!$D$408)</f>
        <v>2.1276595744680851</v>
      </c>
      <c r="G14" s="1660">
        <f>((D14/12)/'Project Information'!$D$408)</f>
        <v>2.1276595744680851</v>
      </c>
      <c r="H14" s="1661">
        <f t="shared" si="0"/>
        <v>0</v>
      </c>
    </row>
    <row r="15" spans="1:8">
      <c r="A15" s="2479"/>
      <c r="B15" s="176" t="s">
        <v>765</v>
      </c>
      <c r="C15" s="1683">
        <f>Budget!G83</f>
        <v>17321</v>
      </c>
      <c r="D15" s="1683">
        <f>Budget!G83</f>
        <v>17321</v>
      </c>
      <c r="E15" s="1683">
        <f t="shared" si="1"/>
        <v>0</v>
      </c>
      <c r="F15" s="1660">
        <f>((C15/12)/'Project Information'!$D$408)</f>
        <v>30.710992907801419</v>
      </c>
      <c r="G15" s="1660">
        <f>((D15/12)/'Project Information'!$D$408)</f>
        <v>30.710992907801419</v>
      </c>
      <c r="H15" s="1661">
        <f t="shared" si="0"/>
        <v>0</v>
      </c>
    </row>
    <row r="16" spans="1:8">
      <c r="A16" s="2479"/>
      <c r="B16" s="176" t="s">
        <v>766</v>
      </c>
      <c r="C16" s="1683">
        <f>Budget!G84</f>
        <v>18000</v>
      </c>
      <c r="D16" s="1683">
        <f>Budget!G84</f>
        <v>18000</v>
      </c>
      <c r="E16" s="1683">
        <f t="shared" si="1"/>
        <v>0</v>
      </c>
      <c r="F16" s="1660">
        <f>((C16/12)/'Project Information'!$D$408)</f>
        <v>31.914893617021278</v>
      </c>
      <c r="G16" s="1660">
        <f>((D16/12)/'Project Information'!$D$408)</f>
        <v>31.914893617021278</v>
      </c>
      <c r="H16" s="1661">
        <f t="shared" si="0"/>
        <v>0</v>
      </c>
    </row>
    <row r="17" spans="1:9">
      <c r="A17" s="2479"/>
      <c r="B17" s="176" t="s">
        <v>767</v>
      </c>
      <c r="C17" s="1683">
        <f>Budget!G85</f>
        <v>1000</v>
      </c>
      <c r="D17" s="1683">
        <f>Budget!G85</f>
        <v>1000</v>
      </c>
      <c r="E17" s="1683">
        <f t="shared" si="1"/>
        <v>0</v>
      </c>
      <c r="F17" s="1660">
        <f>((C17/12)/'Project Information'!$D$408)</f>
        <v>1.7730496453900708</v>
      </c>
      <c r="G17" s="1660">
        <f>((D17/12)/'Project Information'!$D$408)</f>
        <v>1.7730496453900708</v>
      </c>
      <c r="H17" s="1661">
        <f t="shared" si="0"/>
        <v>0</v>
      </c>
    </row>
    <row r="18" spans="1:9">
      <c r="A18" s="2479"/>
      <c r="B18" s="176" t="s">
        <v>768</v>
      </c>
      <c r="C18" s="1683">
        <f>Budget!G86</f>
        <v>4000</v>
      </c>
      <c r="D18" s="1683">
        <f>Budget!G86</f>
        <v>4000</v>
      </c>
      <c r="E18" s="1683">
        <f t="shared" si="1"/>
        <v>0</v>
      </c>
      <c r="F18" s="1660">
        <f>((C18/12)/'Project Information'!$D$408)</f>
        <v>7.0921985815602833</v>
      </c>
      <c r="G18" s="1660">
        <f>((D18/12)/'Project Information'!$D$408)</f>
        <v>7.0921985815602833</v>
      </c>
      <c r="H18" s="1661">
        <f t="shared" si="0"/>
        <v>0</v>
      </c>
      <c r="I18" s="177"/>
    </row>
    <row r="19" spans="1:9">
      <c r="A19" s="2479"/>
      <c r="B19" s="176" t="s">
        <v>769</v>
      </c>
      <c r="C19" s="1683">
        <f>Budget!G87</f>
        <v>0</v>
      </c>
      <c r="D19" s="1683">
        <f>Budget!G87</f>
        <v>0</v>
      </c>
      <c r="E19" s="1683">
        <f t="shared" si="1"/>
        <v>0</v>
      </c>
      <c r="F19" s="1660">
        <f>((C19/12)/'Project Information'!$D$408)</f>
        <v>0</v>
      </c>
      <c r="G19" s="1660">
        <f>((D19/12)/'Project Information'!$D$408)</f>
        <v>0</v>
      </c>
      <c r="H19" s="1661">
        <f t="shared" si="0"/>
        <v>0</v>
      </c>
      <c r="I19" s="177"/>
    </row>
    <row r="20" spans="1:9">
      <c r="A20" s="2479"/>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79"/>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79"/>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79"/>
      <c r="B23" s="176" t="s">
        <v>604</v>
      </c>
      <c r="C23" s="1683">
        <f>Budget!G91</f>
        <v>4700</v>
      </c>
      <c r="D23" s="1683">
        <f>Budget!G91</f>
        <v>4700</v>
      </c>
      <c r="E23" s="1683">
        <f t="shared" si="1"/>
        <v>0</v>
      </c>
      <c r="F23" s="1660">
        <f>((C23/12)/'Project Information'!$D$408)</f>
        <v>8.3333333333333339</v>
      </c>
      <c r="G23" s="1660">
        <f>((D23/12)/'Project Information'!$D$408)</f>
        <v>8.3333333333333339</v>
      </c>
      <c r="H23" s="1661">
        <f t="shared" si="0"/>
        <v>0</v>
      </c>
      <c r="I23" s="177"/>
    </row>
    <row r="24" spans="1:9">
      <c r="A24" s="2479"/>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79"/>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0" t="s">
        <v>788</v>
      </c>
      <c r="B26" s="1456" t="s">
        <v>1101</v>
      </c>
      <c r="C26" s="1685">
        <f>Budget!G99</f>
        <v>18000</v>
      </c>
      <c r="D26" s="1685">
        <f>Budget!G99</f>
        <v>18000</v>
      </c>
      <c r="E26" s="1685">
        <f t="shared" si="1"/>
        <v>0</v>
      </c>
      <c r="F26" s="1664">
        <f>((C26/12)/'Project Information'!$D$408)</f>
        <v>31.914893617021278</v>
      </c>
      <c r="G26" s="1664">
        <f>((D26/12)/'Project Information'!$D$408)</f>
        <v>31.914893617021278</v>
      </c>
      <c r="H26" s="1665">
        <f t="shared" si="0"/>
        <v>0</v>
      </c>
    </row>
    <row r="27" spans="1:9">
      <c r="A27" s="2480"/>
      <c r="B27" s="1456" t="s">
        <v>794</v>
      </c>
      <c r="C27" s="1685">
        <f>Budget!G100</f>
        <v>6400</v>
      </c>
      <c r="D27" s="1685">
        <f>Budget!G100</f>
        <v>6400</v>
      </c>
      <c r="E27" s="1685">
        <f t="shared" si="1"/>
        <v>0</v>
      </c>
      <c r="F27" s="1664">
        <f>((C27/12)/'Project Information'!$D$408)</f>
        <v>11.347517730496454</v>
      </c>
      <c r="G27" s="1664">
        <f>((D27/12)/'Project Information'!$D$408)</f>
        <v>11.347517730496454</v>
      </c>
      <c r="H27" s="1665">
        <f t="shared" si="0"/>
        <v>0</v>
      </c>
    </row>
    <row r="28" spans="1:9">
      <c r="A28" s="2480"/>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80"/>
      <c r="B29" s="1456" t="s">
        <v>1</v>
      </c>
      <c r="C29" s="1685">
        <f>Budget!G102</f>
        <v>5400</v>
      </c>
      <c r="D29" s="1685">
        <f>Budget!G102</f>
        <v>5400</v>
      </c>
      <c r="E29" s="1685">
        <f t="shared" si="1"/>
        <v>0</v>
      </c>
      <c r="F29" s="1664">
        <f>((C29/12)/'Project Information'!$D$408)</f>
        <v>9.5744680851063837</v>
      </c>
      <c r="G29" s="1664">
        <f>((D29/12)/'Project Information'!$D$408)</f>
        <v>9.5744680851063837</v>
      </c>
      <c r="H29" s="1665">
        <f t="shared" si="0"/>
        <v>0</v>
      </c>
    </row>
    <row r="30" spans="1:9">
      <c r="A30" s="2480"/>
      <c r="B30" s="1456" t="s">
        <v>2</v>
      </c>
      <c r="C30" s="1685">
        <f>Budget!G103</f>
        <v>490</v>
      </c>
      <c r="D30" s="1685">
        <f>Budget!G103</f>
        <v>490</v>
      </c>
      <c r="E30" s="1685">
        <f t="shared" si="1"/>
        <v>0</v>
      </c>
      <c r="F30" s="1664">
        <f>((C30/12)/'Project Information'!$D$408)</f>
        <v>0.86879432624113484</v>
      </c>
      <c r="G30" s="1664">
        <f>((D30/12)/'Project Information'!$D$408)</f>
        <v>0.86879432624113484</v>
      </c>
      <c r="H30" s="1665">
        <f t="shared" si="0"/>
        <v>0</v>
      </c>
    </row>
    <row r="31" spans="1:9">
      <c r="A31" s="2480"/>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80"/>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79" t="s">
        <v>789</v>
      </c>
      <c r="B33" s="176" t="s">
        <v>4</v>
      </c>
      <c r="C33" s="1683">
        <f>Budget!G110</f>
        <v>2400</v>
      </c>
      <c r="D33" s="1683">
        <f>Budget!G110</f>
        <v>2400</v>
      </c>
      <c r="E33" s="1683">
        <f t="shared" si="1"/>
        <v>0</v>
      </c>
      <c r="F33" s="1660">
        <f>((C33/12)/'Project Information'!$D$408)</f>
        <v>4.2553191489361701</v>
      </c>
      <c r="G33" s="1660">
        <f>((D33/12)/'Project Information'!$D$408)</f>
        <v>4.2553191489361701</v>
      </c>
      <c r="H33" s="1661">
        <f t="shared" si="0"/>
        <v>0</v>
      </c>
    </row>
    <row r="34" spans="1:8">
      <c r="A34" s="2479"/>
      <c r="B34" s="176" t="s">
        <v>358</v>
      </c>
      <c r="C34" s="1683">
        <f>Budget!G111</f>
        <v>2400</v>
      </c>
      <c r="D34" s="1683">
        <f>Budget!G111</f>
        <v>2400</v>
      </c>
      <c r="E34" s="1683">
        <f t="shared" si="1"/>
        <v>0</v>
      </c>
      <c r="F34" s="1660">
        <f>((C34/12)/'Project Information'!$D$408)</f>
        <v>4.2553191489361701</v>
      </c>
      <c r="G34" s="1660">
        <f>((D34/12)/'Project Information'!$D$408)</f>
        <v>4.2553191489361701</v>
      </c>
      <c r="H34" s="1661">
        <f t="shared" si="0"/>
        <v>0</v>
      </c>
    </row>
    <row r="35" spans="1:8">
      <c r="A35" s="2479"/>
      <c r="B35" s="176" t="s">
        <v>5</v>
      </c>
      <c r="C35" s="1683">
        <f>Budget!G112</f>
        <v>3000</v>
      </c>
      <c r="D35" s="1683">
        <f>Budget!G112</f>
        <v>3000</v>
      </c>
      <c r="E35" s="1683">
        <f t="shared" si="1"/>
        <v>0</v>
      </c>
      <c r="F35" s="1660">
        <f>((C35/12)/'Project Information'!$D$408)</f>
        <v>5.3191489361702127</v>
      </c>
      <c r="G35" s="1660">
        <f>((D35/12)/'Project Information'!$D$408)</f>
        <v>5.3191489361702127</v>
      </c>
      <c r="H35" s="1661">
        <f t="shared" si="0"/>
        <v>0</v>
      </c>
    </row>
    <row r="36" spans="1:8">
      <c r="A36" s="2479"/>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79"/>
      <c r="B37" s="176" t="s">
        <v>7</v>
      </c>
      <c r="C37" s="1683">
        <f>Budget!G114</f>
        <v>6000</v>
      </c>
      <c r="D37" s="1683">
        <f>Budget!G114</f>
        <v>6000</v>
      </c>
      <c r="E37" s="1683">
        <f t="shared" si="1"/>
        <v>0</v>
      </c>
      <c r="F37" s="1660">
        <f>((C37/12)/'Project Information'!$D$408)</f>
        <v>10.638297872340425</v>
      </c>
      <c r="G37" s="1660">
        <f>((D37/12)/'Project Information'!$D$408)</f>
        <v>10.638297872340425</v>
      </c>
      <c r="H37" s="1661">
        <f t="shared" si="0"/>
        <v>0</v>
      </c>
    </row>
    <row r="38" spans="1:8">
      <c r="A38" s="2479"/>
      <c r="B38" s="176" t="s">
        <v>8</v>
      </c>
      <c r="C38" s="1683">
        <f>Budget!G115</f>
        <v>18000</v>
      </c>
      <c r="D38" s="1683">
        <f>Budget!G115</f>
        <v>18000</v>
      </c>
      <c r="E38" s="1683">
        <f t="shared" si="1"/>
        <v>0</v>
      </c>
      <c r="F38" s="1660">
        <f>((C38/12)/'Project Information'!$D$408)</f>
        <v>31.914893617021278</v>
      </c>
      <c r="G38" s="1660">
        <f>((D38/12)/'Project Information'!$D$408)</f>
        <v>31.914893617021278</v>
      </c>
      <c r="H38" s="1661">
        <f t="shared" si="0"/>
        <v>0</v>
      </c>
    </row>
    <row r="39" spans="1:8">
      <c r="A39" s="2479"/>
      <c r="B39" s="176" t="s">
        <v>9</v>
      </c>
      <c r="C39" s="1683">
        <f>Budget!G116</f>
        <v>3600</v>
      </c>
      <c r="D39" s="1683">
        <f>Budget!G116</f>
        <v>3600</v>
      </c>
      <c r="E39" s="1683">
        <f t="shared" si="1"/>
        <v>0</v>
      </c>
      <c r="F39" s="1660">
        <f>((C39/12)/'Project Information'!$D$408)</f>
        <v>6.3829787234042552</v>
      </c>
      <c r="G39" s="1660">
        <f>((D39/12)/'Project Information'!$D$408)</f>
        <v>6.3829787234042552</v>
      </c>
      <c r="H39" s="1661">
        <f t="shared" si="0"/>
        <v>0</v>
      </c>
    </row>
    <row r="40" spans="1:8">
      <c r="A40" s="2479"/>
      <c r="B40" s="176" t="s">
        <v>10</v>
      </c>
      <c r="C40" s="1683">
        <f>Budget!G117</f>
        <v>2400</v>
      </c>
      <c r="D40" s="1683">
        <f>Budget!G117</f>
        <v>2400</v>
      </c>
      <c r="E40" s="1683">
        <f t="shared" si="1"/>
        <v>0</v>
      </c>
      <c r="F40" s="1660">
        <f>((C40/12)/'Project Information'!$D$408)</f>
        <v>4.2553191489361701</v>
      </c>
      <c r="G40" s="1660">
        <f>((D40/12)/'Project Information'!$D$408)</f>
        <v>4.2553191489361701</v>
      </c>
      <c r="H40" s="1661">
        <f t="shared" si="0"/>
        <v>0</v>
      </c>
    </row>
    <row r="41" spans="1:8">
      <c r="A41" s="2479"/>
      <c r="B41" s="176" t="s">
        <v>11</v>
      </c>
      <c r="C41" s="1683">
        <f>Budget!G118</f>
        <v>500</v>
      </c>
      <c r="D41" s="1683">
        <f>Budget!G118</f>
        <v>500</v>
      </c>
      <c r="E41" s="1683">
        <f t="shared" si="1"/>
        <v>0</v>
      </c>
      <c r="F41" s="1660">
        <f>((C41/12)/'Project Information'!$D$408)</f>
        <v>0.88652482269503541</v>
      </c>
      <c r="G41" s="1660">
        <f>((D41/12)/'Project Information'!$D$408)</f>
        <v>0.88652482269503541</v>
      </c>
      <c r="H41" s="1661">
        <f t="shared" si="0"/>
        <v>0</v>
      </c>
    </row>
    <row r="42" spans="1:8">
      <c r="A42" s="2479"/>
      <c r="B42" s="176" t="s">
        <v>12</v>
      </c>
      <c r="C42" s="1683">
        <f>Budget!G119</f>
        <v>5500</v>
      </c>
      <c r="D42" s="1683">
        <f>Budget!G119</f>
        <v>5500</v>
      </c>
      <c r="E42" s="1683">
        <f t="shared" si="1"/>
        <v>0</v>
      </c>
      <c r="F42" s="1660">
        <f>((C42/12)/'Project Information'!$D$408)</f>
        <v>9.75177304964539</v>
      </c>
      <c r="G42" s="1660">
        <f>((D42/12)/'Project Information'!$D$408)</f>
        <v>9.75177304964539</v>
      </c>
      <c r="H42" s="1661">
        <f t="shared" si="0"/>
        <v>0</v>
      </c>
    </row>
    <row r="43" spans="1:8">
      <c r="A43" s="2479"/>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79"/>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79"/>
      <c r="B45" s="176" t="s">
        <v>15</v>
      </c>
      <c r="C45" s="1683">
        <f>Budget!G122</f>
        <v>600</v>
      </c>
      <c r="D45" s="1683">
        <f>Budget!G122</f>
        <v>600</v>
      </c>
      <c r="E45" s="1683">
        <f t="shared" si="1"/>
        <v>0</v>
      </c>
      <c r="F45" s="1660">
        <f>((C45/12)/'Project Information'!$D$408)</f>
        <v>1.0638297872340425</v>
      </c>
      <c r="G45" s="1660">
        <f>((D45/12)/'Project Information'!$D$408)</f>
        <v>1.0638297872340425</v>
      </c>
      <c r="H45" s="1661">
        <f t="shared" si="2"/>
        <v>0</v>
      </c>
    </row>
    <row r="46" spans="1:8">
      <c r="A46" s="2479"/>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79"/>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79"/>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79"/>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7" t="s">
        <v>790</v>
      </c>
      <c r="B50" s="1456" t="s">
        <v>17</v>
      </c>
      <c r="C50" s="1685">
        <f>Budget!G131</f>
        <v>25750</v>
      </c>
      <c r="D50" s="1685">
        <f>Budget!G131</f>
        <v>25750</v>
      </c>
      <c r="E50" s="1685">
        <f t="shared" si="1"/>
        <v>0</v>
      </c>
      <c r="F50" s="1664">
        <f>((C50/12)/'Project Information'!$D$408)</f>
        <v>45.656028368794331</v>
      </c>
      <c r="G50" s="1664">
        <f>((D50/12)/'Project Information'!$D$408)</f>
        <v>45.656028368794331</v>
      </c>
      <c r="H50" s="1665">
        <f t="shared" si="2"/>
        <v>0</v>
      </c>
    </row>
    <row r="51" spans="1:8">
      <c r="A51" s="2477"/>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77"/>
      <c r="B52" s="1456" t="s">
        <v>19</v>
      </c>
      <c r="C52" s="1685">
        <f>Budget!G133</f>
        <v>19000</v>
      </c>
      <c r="D52" s="1685">
        <f>Budget!G133</f>
        <v>19000</v>
      </c>
      <c r="E52" s="1685">
        <f t="shared" si="1"/>
        <v>0</v>
      </c>
      <c r="F52" s="1664">
        <f>((C52/12)/'Project Information'!$D$408)</f>
        <v>33.687943262411345</v>
      </c>
      <c r="G52" s="1664">
        <f>((D52/12)/'Project Information'!$D$408)</f>
        <v>33.687943262411345</v>
      </c>
      <c r="H52" s="1665">
        <f t="shared" si="2"/>
        <v>0</v>
      </c>
    </row>
    <row r="53" spans="1:8">
      <c r="A53" s="2477"/>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7"/>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77"/>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77"/>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77"/>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7"/>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7"/>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8" t="s">
        <v>1223</v>
      </c>
      <c r="B60" s="176" t="s">
        <v>25</v>
      </c>
      <c r="C60" s="1683">
        <f>Budget!G145</f>
        <v>11750</v>
      </c>
      <c r="D60" s="1683">
        <f>Budget!G145</f>
        <v>11750</v>
      </c>
      <c r="E60" s="1683">
        <f t="shared" si="1"/>
        <v>0</v>
      </c>
      <c r="F60" s="1660">
        <f>((C60/12)/'Project Information'!$D$408)</f>
        <v>20.833333333333332</v>
      </c>
      <c r="G60" s="1660">
        <f>((D60/12)/'Project Information'!$D$408)</f>
        <v>20.833333333333332</v>
      </c>
      <c r="H60" s="1661">
        <f t="shared" si="2"/>
        <v>0</v>
      </c>
    </row>
    <row r="61" spans="1:8">
      <c r="A61" s="2478"/>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8"/>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1148</v>
      </c>
      <c r="C63" s="1685">
        <f>SUM(C11:C62)</f>
        <v>185011</v>
      </c>
      <c r="D63" s="1685">
        <f>SUM(D11:D62)</f>
        <v>185011</v>
      </c>
      <c r="E63" s="1685">
        <f t="shared" si="1"/>
        <v>0</v>
      </c>
      <c r="F63" s="1664">
        <f>((C63/12)/'Project Information'!$D$408)</f>
        <v>328.03368794326241</v>
      </c>
      <c r="G63" s="1664">
        <f>((D63/12)/'Project Information'!$D$408)</f>
        <v>328.03368794326241</v>
      </c>
      <c r="H63" s="1665">
        <f t="shared" si="2"/>
        <v>0</v>
      </c>
    </row>
    <row r="64" spans="1:8">
      <c r="A64" s="1457"/>
      <c r="B64" s="1458" t="s">
        <v>785</v>
      </c>
      <c r="C64" s="1685">
        <f>C63/'Project Information'!D408</f>
        <v>3936.4042553191489</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4" t="s">
        <v>781</v>
      </c>
      <c r="D70" s="2474"/>
      <c r="E70" s="2474"/>
      <c r="F70" s="2474" t="s">
        <v>1131</v>
      </c>
      <c r="G70" s="2474"/>
      <c r="H70" s="2476"/>
      <c r="I70" s="173"/>
    </row>
    <row r="71" spans="2:9" ht="36">
      <c r="B71" s="175"/>
      <c r="C71" s="322" t="s">
        <v>249</v>
      </c>
      <c r="D71" s="322" t="s">
        <v>1130</v>
      </c>
      <c r="E71" s="322" t="s">
        <v>250</v>
      </c>
      <c r="F71" s="323" t="s">
        <v>249</v>
      </c>
      <c r="G71" s="322" t="s">
        <v>1130</v>
      </c>
      <c r="H71" s="325" t="s">
        <v>250</v>
      </c>
      <c r="I71" s="173"/>
    </row>
    <row r="72" spans="2:9">
      <c r="B72" s="187" t="s">
        <v>760</v>
      </c>
      <c r="C72" s="1686">
        <f>SUM(C11:C25)</f>
        <v>53821</v>
      </c>
      <c r="D72" s="1686">
        <f>SUM(D11:D25)</f>
        <v>53821</v>
      </c>
      <c r="E72" s="1686">
        <f t="shared" ref="E72:E76" si="4">D72-C72</f>
        <v>0</v>
      </c>
      <c r="F72" s="1667">
        <f>((C72)/'Project Information'!$D$408)</f>
        <v>1145.127659574468</v>
      </c>
      <c r="G72" s="1667">
        <f>((D72)/'Project Information'!$D$408)</f>
        <v>1145.127659574468</v>
      </c>
      <c r="H72" s="1668">
        <f t="shared" ref="H72:H77" si="5">G72-F72</f>
        <v>0</v>
      </c>
      <c r="I72" s="173"/>
    </row>
    <row r="73" spans="2:9">
      <c r="B73" s="1459" t="s">
        <v>788</v>
      </c>
      <c r="C73" s="1687">
        <f>SUM(C26:C32)</f>
        <v>30290</v>
      </c>
      <c r="D73" s="1687">
        <f>SUM(D26:D32)</f>
        <v>30290</v>
      </c>
      <c r="E73" s="1687">
        <f t="shared" si="4"/>
        <v>0</v>
      </c>
      <c r="F73" s="1669">
        <f>((C73)/'Project Information'!$D$408)</f>
        <v>644.468085106383</v>
      </c>
      <c r="G73" s="1669">
        <f>((D73)/'Project Information'!$D$408)</f>
        <v>644.468085106383</v>
      </c>
      <c r="H73" s="1670">
        <f t="shared" si="5"/>
        <v>0</v>
      </c>
      <c r="I73" s="173"/>
    </row>
    <row r="74" spans="2:9">
      <c r="B74" s="188" t="s">
        <v>1336</v>
      </c>
      <c r="C74" s="1688">
        <f>SUM(C33:C49)</f>
        <v>44400</v>
      </c>
      <c r="D74" s="1688">
        <f>SUM(D33:D49)</f>
        <v>44400</v>
      </c>
      <c r="E74" s="1688">
        <f t="shared" si="4"/>
        <v>0</v>
      </c>
      <c r="F74" s="1667">
        <f>((C74)/'Project Information'!$D$408)</f>
        <v>944.68085106382978</v>
      </c>
      <c r="G74" s="1667">
        <f>((D74)/'Project Information'!$D$408)</f>
        <v>944.68085106382978</v>
      </c>
      <c r="H74" s="1671">
        <f t="shared" si="5"/>
        <v>0</v>
      </c>
      <c r="I74" s="173"/>
    </row>
    <row r="75" spans="2:9">
      <c r="B75" s="1459" t="s">
        <v>16</v>
      </c>
      <c r="C75" s="1687">
        <f>SUM(C50:C59)</f>
        <v>44750</v>
      </c>
      <c r="D75" s="1687">
        <f>SUM(D50:D59)</f>
        <v>44750</v>
      </c>
      <c r="E75" s="1687">
        <f t="shared" si="4"/>
        <v>0</v>
      </c>
      <c r="F75" s="1669">
        <f>((C75)/'Project Information'!$D$408)</f>
        <v>952.12765957446811</v>
      </c>
      <c r="G75" s="1669">
        <f>((D75)/'Project Information'!$D$408)</f>
        <v>952.12765957446811</v>
      </c>
      <c r="H75" s="1670">
        <f t="shared" si="5"/>
        <v>0</v>
      </c>
      <c r="I75" s="173"/>
    </row>
    <row r="76" spans="2:9">
      <c r="B76" s="188" t="s">
        <v>1223</v>
      </c>
      <c r="C76" s="1688">
        <f>SUM(C60:C62)</f>
        <v>11750</v>
      </c>
      <c r="D76" s="1688">
        <f>SUM(D60:D62)</f>
        <v>11750</v>
      </c>
      <c r="E76" s="1688">
        <f t="shared" si="4"/>
        <v>0</v>
      </c>
      <c r="F76" s="1667">
        <f>((C76)/'Project Information'!$D$408)</f>
        <v>250</v>
      </c>
      <c r="G76" s="1667">
        <f>((D76)/'Project Information'!$D$408)</f>
        <v>250</v>
      </c>
      <c r="H76" s="1671">
        <f t="shared" si="5"/>
        <v>0</v>
      </c>
      <c r="I76" s="173"/>
    </row>
    <row r="77" spans="2:9">
      <c r="B77" s="1460" t="s">
        <v>791</v>
      </c>
      <c r="C77" s="1689">
        <f>SUM(C72:C76)</f>
        <v>185011</v>
      </c>
      <c r="D77" s="1689">
        <f>SUM(D72:D76)</f>
        <v>185011</v>
      </c>
      <c r="E77" s="1689">
        <f>SUM(E72:E76)</f>
        <v>0</v>
      </c>
      <c r="F77" s="1672">
        <f>SUM(F72:F76)</f>
        <v>3936.4042553191489</v>
      </c>
      <c r="G77" s="1672">
        <f>SUM(G72:G76)</f>
        <v>3936.4042553191489</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First Merchants</v>
      </c>
      <c r="C83" s="1683">
        <f>Budget!G197</f>
        <v>6100000</v>
      </c>
      <c r="D83" s="1683">
        <f>Budget!G197</f>
        <v>6100000</v>
      </c>
      <c r="E83" s="1683">
        <f>D83-C83</f>
        <v>0</v>
      </c>
    </row>
    <row r="84" spans="2:8">
      <c r="B84" s="176" t="str">
        <f>Budget!D198</f>
        <v>City Real Estate Advisors</v>
      </c>
      <c r="C84" s="1683">
        <f>Budget!G198</f>
        <v>990000</v>
      </c>
      <c r="D84" s="1683">
        <f>Budget!G198</f>
        <v>990000</v>
      </c>
      <c r="E84" s="1683">
        <f t="shared" ref="E84:E90" si="6">D84-C84</f>
        <v>0</v>
      </c>
    </row>
    <row r="85" spans="2:8">
      <c r="B85" s="176">
        <f>Budget!D199</f>
        <v>0</v>
      </c>
      <c r="C85" s="1683">
        <f>Budget!G199</f>
        <v>0</v>
      </c>
      <c r="D85" s="1683">
        <f>Budget!G199</f>
        <v>0</v>
      </c>
      <c r="E85" s="1683">
        <f t="shared" si="6"/>
        <v>0</v>
      </c>
    </row>
    <row r="86" spans="2:8">
      <c r="B86" s="176">
        <f>Budget!D200</f>
        <v>0</v>
      </c>
      <c r="C86" s="1683">
        <f>Budget!G200</f>
        <v>0</v>
      </c>
      <c r="D86" s="1683">
        <f>Budget!G200</f>
        <v>0</v>
      </c>
      <c r="E86" s="1683">
        <f t="shared" si="6"/>
        <v>0</v>
      </c>
    </row>
    <row r="87" spans="2:8">
      <c r="B87" s="176">
        <f>Budget!D201</f>
        <v>0</v>
      </c>
      <c r="C87" s="1683">
        <f>Budget!G201</f>
        <v>0</v>
      </c>
      <c r="D87" s="1683">
        <f>Budget!G201</f>
        <v>0</v>
      </c>
      <c r="E87" s="1683">
        <f t="shared" si="6"/>
        <v>0</v>
      </c>
    </row>
    <row r="88" spans="2:8">
      <c r="B88" s="176">
        <f>Budget!D202</f>
        <v>0</v>
      </c>
      <c r="C88" s="1683">
        <f>Budget!G202</f>
        <v>0</v>
      </c>
      <c r="D88" s="1683">
        <f>Budget!G202</f>
        <v>0</v>
      </c>
      <c r="E88" s="1683">
        <f t="shared" si="6"/>
        <v>0</v>
      </c>
    </row>
    <row r="89" spans="2:8">
      <c r="B89" s="176">
        <f>Budget!D203</f>
        <v>0</v>
      </c>
      <c r="C89" s="1683">
        <f>Budget!G203</f>
        <v>0</v>
      </c>
      <c r="D89" s="1683">
        <f>Budget!G203</f>
        <v>0</v>
      </c>
      <c r="E89" s="1683">
        <f t="shared" si="6"/>
        <v>0</v>
      </c>
    </row>
    <row r="90" spans="2:8">
      <c r="B90" s="193" t="s">
        <v>247</v>
      </c>
      <c r="C90" s="1683">
        <f>Budget!G204</f>
        <v>7090000</v>
      </c>
      <c r="D90" s="1683">
        <f>SUM(D83:D89)</f>
        <v>7090000</v>
      </c>
      <c r="E90" s="1683">
        <f t="shared" si="6"/>
        <v>0</v>
      </c>
    </row>
    <row r="91" spans="2:8">
      <c r="D91" s="173" t="s">
        <v>438</v>
      </c>
    </row>
    <row r="93" spans="2:8" ht="12.75">
      <c r="B93" s="752" t="s">
        <v>246</v>
      </c>
    </row>
    <row r="94" spans="2:8">
      <c r="B94" s="174"/>
    </row>
    <row r="95" spans="2:8">
      <c r="C95" s="2473" t="s">
        <v>783</v>
      </c>
      <c r="D95" s="2473"/>
      <c r="E95" s="2473"/>
      <c r="F95" s="2473" t="s">
        <v>784</v>
      </c>
      <c r="G95" s="2473"/>
      <c r="H95" s="2473"/>
    </row>
    <row r="96" spans="2:8" ht="36">
      <c r="C96" s="323" t="s">
        <v>249</v>
      </c>
      <c r="D96" s="322" t="s">
        <v>1130</v>
      </c>
      <c r="E96" s="323" t="s">
        <v>250</v>
      </c>
      <c r="F96" s="323" t="s">
        <v>249</v>
      </c>
      <c r="G96" s="322" t="s">
        <v>1130</v>
      </c>
      <c r="H96" s="324" t="s">
        <v>250</v>
      </c>
    </row>
    <row r="97" spans="2:8">
      <c r="B97" s="176" t="str">
        <f>Budget!D217</f>
        <v>First Merchants</v>
      </c>
      <c r="C97" s="1683">
        <f>Budget!G217</f>
        <v>700000</v>
      </c>
      <c r="D97" s="1683">
        <f>Budget!G217</f>
        <v>700000</v>
      </c>
      <c r="E97" s="1683">
        <f>D97-C97</f>
        <v>0</v>
      </c>
      <c r="F97" s="1674">
        <f>C97/'Project Information'!$D$408</f>
        <v>14893.617021276596</v>
      </c>
      <c r="G97" s="1674">
        <f>D97/'Project Information'!$D$408</f>
        <v>14893.617021276596</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City Real Estate Advisors</v>
      </c>
      <c r="C99" s="1683">
        <f>Budget!G219</f>
        <v>6388092</v>
      </c>
      <c r="D99" s="1683">
        <f>Budget!G219</f>
        <v>6388092</v>
      </c>
      <c r="E99" s="1683">
        <f t="shared" si="8"/>
        <v>0</v>
      </c>
      <c r="F99" s="1674">
        <f>C99/'Project Information'!$D$408</f>
        <v>135916.85106382979</v>
      </c>
      <c r="G99" s="1674">
        <f>D99/'Project Information'!$D$408</f>
        <v>135916.85106382979</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Developer</v>
      </c>
      <c r="C101" s="1683">
        <f>Budget!G221</f>
        <v>214752</v>
      </c>
      <c r="D101" s="1683">
        <f>Budget!G221</f>
        <v>214752</v>
      </c>
      <c r="E101" s="1683">
        <f t="shared" si="8"/>
        <v>0</v>
      </c>
      <c r="F101" s="1674">
        <f>C101/'Project Information'!$D$408</f>
        <v>4569.1914893617022</v>
      </c>
      <c r="G101" s="1674">
        <f>D101/'Project Information'!$D$408</f>
        <v>4569.1914893617022</v>
      </c>
      <c r="H101" s="1675">
        <f t="shared" si="7"/>
        <v>0</v>
      </c>
    </row>
    <row r="102" spans="2:8">
      <c r="B102" s="176">
        <f>Budget!D222</f>
        <v>0</v>
      </c>
      <c r="C102" s="1683">
        <f>Budget!G222</f>
        <v>0</v>
      </c>
      <c r="D102" s="1683">
        <f>Budget!G222</f>
        <v>0</v>
      </c>
      <c r="E102" s="1683">
        <f t="shared" si="8"/>
        <v>0</v>
      </c>
      <c r="F102" s="1674">
        <f>C102/'Project Information'!$D$408</f>
        <v>0</v>
      </c>
      <c r="G102" s="1674">
        <f>D102/'Project Information'!$D$408</f>
        <v>0</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7302844</v>
      </c>
      <c r="D107" s="1683">
        <f>SUM(D97:D106)</f>
        <v>7302844</v>
      </c>
      <c r="E107" s="1683">
        <f t="shared" si="8"/>
        <v>0</v>
      </c>
      <c r="F107" s="1674">
        <f>C107/'Project Information'!$D$408</f>
        <v>155379.6595744681</v>
      </c>
      <c r="G107" s="1674">
        <f>D107/'Project Information'!$D$408</f>
        <v>155379.6595744681</v>
      </c>
      <c r="H107" s="1675">
        <f t="shared" si="7"/>
        <v>0</v>
      </c>
    </row>
    <row r="108" spans="2:8">
      <c r="D108" s="173" t="s">
        <v>438</v>
      </c>
    </row>
    <row r="110" spans="2:8">
      <c r="D110" s="173" t="s">
        <v>438</v>
      </c>
    </row>
    <row r="111" spans="2:8" ht="12.75">
      <c r="B111" s="752" t="s">
        <v>248</v>
      </c>
    </row>
    <row r="113" spans="2:12">
      <c r="C113" s="2473" t="s">
        <v>783</v>
      </c>
      <c r="D113" s="2473"/>
      <c r="E113" s="2473"/>
      <c r="F113" s="2473" t="s">
        <v>784</v>
      </c>
      <c r="G113" s="2473"/>
      <c r="H113" s="2473"/>
    </row>
    <row r="114" spans="2:12" ht="36">
      <c r="B114" s="194"/>
      <c r="C114" s="323" t="s">
        <v>249</v>
      </c>
      <c r="D114" s="322" t="s">
        <v>1130</v>
      </c>
      <c r="E114" s="323" t="s">
        <v>250</v>
      </c>
      <c r="F114" s="323" t="s">
        <v>249</v>
      </c>
      <c r="G114" s="322" t="s">
        <v>1130</v>
      </c>
      <c r="H114" s="324" t="s">
        <v>250</v>
      </c>
    </row>
    <row r="115" spans="2:12" ht="12">
      <c r="B115" s="1086"/>
      <c r="C115" s="1690"/>
      <c r="D115" s="1691"/>
      <c r="E115" s="1690"/>
      <c r="F115" s="1676"/>
      <c r="G115" s="1677"/>
      <c r="H115" s="1678"/>
    </row>
    <row r="116" spans="2:12">
      <c r="B116" s="195" t="str">
        <f>Budget!D255</f>
        <v xml:space="preserve">Land: </v>
      </c>
      <c r="C116" s="1683">
        <f>Budget!E255</f>
        <v>0</v>
      </c>
      <c r="D116" s="1683">
        <f>Budget!E255</f>
        <v>0</v>
      </c>
      <c r="E116" s="1683">
        <f>D116-C116</f>
        <v>0</v>
      </c>
      <c r="F116" s="1660">
        <f>C116/'Project Information'!$D$408</f>
        <v>0</v>
      </c>
      <c r="G116" s="1660">
        <f>D116/'Project Information'!$D$408</f>
        <v>0</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12000</v>
      </c>
      <c r="D121" s="1683">
        <f>Budget!E260</f>
        <v>12000</v>
      </c>
      <c r="E121" s="1683">
        <f t="shared" si="10"/>
        <v>0</v>
      </c>
      <c r="F121" s="1660">
        <f>C121/'Project Information'!$D$408</f>
        <v>255.31914893617022</v>
      </c>
      <c r="G121" s="1660">
        <f>D121/'Project Information'!$D$408</f>
        <v>255.31914893617022</v>
      </c>
      <c r="H121" s="1661">
        <f t="shared" si="9"/>
        <v>0</v>
      </c>
      <c r="L121" s="180"/>
    </row>
    <row r="122" spans="2:12">
      <c r="B122" s="195" t="str">
        <f>Budget!D261</f>
        <v xml:space="preserve">Architectural Fees: </v>
      </c>
      <c r="C122" s="1683">
        <f>Budget!E261</f>
        <v>180000</v>
      </c>
      <c r="D122" s="1683">
        <f>Budget!E261</f>
        <v>180000</v>
      </c>
      <c r="E122" s="1683">
        <f>D122-C122</f>
        <v>0</v>
      </c>
      <c r="F122" s="1660">
        <f>C122/'Project Information'!$D$408</f>
        <v>3829.7872340425533</v>
      </c>
      <c r="G122" s="1660">
        <f>D122/'Project Information'!$D$408</f>
        <v>3829.7872340425533</v>
      </c>
      <c r="H122" s="1661">
        <f>G122-F122</f>
        <v>0</v>
      </c>
      <c r="L122" s="180"/>
    </row>
    <row r="123" spans="2:12">
      <c r="B123" s="195" t="str">
        <f>Budget!D262</f>
        <v xml:space="preserve">Engineering Fees: </v>
      </c>
      <c r="C123" s="1683">
        <f>Budget!E262</f>
        <v>35000</v>
      </c>
      <c r="D123" s="1683">
        <f>Budget!E262</f>
        <v>35000</v>
      </c>
      <c r="E123" s="1683">
        <f t="shared" si="10"/>
        <v>0</v>
      </c>
      <c r="F123" s="1660">
        <f>C123/'Project Information'!$D$408</f>
        <v>744.68085106382978</v>
      </c>
      <c r="G123" s="1660">
        <f>D123/'Project Information'!$D$408</f>
        <v>744.68085106382978</v>
      </c>
      <c r="H123" s="1661">
        <f t="shared" si="9"/>
        <v>0</v>
      </c>
    </row>
    <row r="124" spans="2:12">
      <c r="B124" s="195" t="str">
        <f>Budget!D263</f>
        <v xml:space="preserve">Appraisal: </v>
      </c>
      <c r="C124" s="1683">
        <f>Budget!E263</f>
        <v>7500</v>
      </c>
      <c r="D124" s="1683">
        <f>Budget!E263</f>
        <v>7500</v>
      </c>
      <c r="E124" s="1683">
        <f t="shared" si="10"/>
        <v>0</v>
      </c>
      <c r="F124" s="1660">
        <f>C124/'Project Information'!$D$408</f>
        <v>159.57446808510639</v>
      </c>
      <c r="G124" s="1660">
        <f>D124/'Project Information'!$D$408</f>
        <v>159.57446808510639</v>
      </c>
      <c r="H124" s="1661">
        <f t="shared" si="9"/>
        <v>0</v>
      </c>
    </row>
    <row r="125" spans="2:12">
      <c r="B125" s="195" t="str">
        <f>Budget!D264</f>
        <v xml:space="preserve">Market Study: </v>
      </c>
      <c r="C125" s="1683">
        <f>Budget!E264</f>
        <v>5000</v>
      </c>
      <c r="D125" s="1683">
        <f>Budget!E264</f>
        <v>5000</v>
      </c>
      <c r="E125" s="1683">
        <f t="shared" si="10"/>
        <v>0</v>
      </c>
      <c r="F125" s="1660">
        <f>C125/'Project Information'!$D$408</f>
        <v>106.38297872340425</v>
      </c>
      <c r="G125" s="1660">
        <f>D125/'Project Information'!$D$408</f>
        <v>106.38297872340425</v>
      </c>
      <c r="H125" s="1661">
        <f t="shared" si="9"/>
        <v>0</v>
      </c>
    </row>
    <row r="126" spans="2:12">
      <c r="B126" s="195" t="str">
        <f>Budget!D265</f>
        <v xml:space="preserve">Environmental Report: </v>
      </c>
      <c r="C126" s="1683">
        <f>Budget!E265</f>
        <v>15000</v>
      </c>
      <c r="D126" s="1683">
        <f>Budget!E265</f>
        <v>15000</v>
      </c>
      <c r="E126" s="1683">
        <f t="shared" si="10"/>
        <v>0</v>
      </c>
      <c r="F126" s="1660">
        <f>C126/'Project Information'!$D$408</f>
        <v>319.14893617021278</v>
      </c>
      <c r="G126" s="1660">
        <f>D126/'Project Information'!$D$408</f>
        <v>319.14893617021278</v>
      </c>
      <c r="H126" s="1661">
        <f t="shared" si="9"/>
        <v>0</v>
      </c>
    </row>
    <row r="127" spans="2:12">
      <c r="B127" s="195" t="str">
        <f>Budget!D266</f>
        <v xml:space="preserve">Title &amp; Recording: </v>
      </c>
      <c r="C127" s="1683">
        <f>Budget!E266</f>
        <v>15000</v>
      </c>
      <c r="D127" s="1683">
        <f>Budget!E266</f>
        <v>15000</v>
      </c>
      <c r="E127" s="1683">
        <f t="shared" si="10"/>
        <v>0</v>
      </c>
      <c r="F127" s="1660">
        <f>C127/'Project Information'!$D$408</f>
        <v>319.14893617021278</v>
      </c>
      <c r="G127" s="1660">
        <f>D127/'Project Information'!$D$408</f>
        <v>319.14893617021278</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478700</v>
      </c>
      <c r="D132" s="1683">
        <f>Budget!E271</f>
        <v>478700</v>
      </c>
      <c r="E132" s="1683">
        <f t="shared" si="10"/>
        <v>0</v>
      </c>
      <c r="F132" s="1660">
        <f>C132/'Project Information'!$D$408</f>
        <v>10185.106382978724</v>
      </c>
      <c r="G132" s="1660">
        <f>D132/'Project Information'!$D$408</f>
        <v>10185.106382978724</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272215</v>
      </c>
      <c r="D135" s="1683">
        <f>Budget!E274</f>
        <v>272215</v>
      </c>
      <c r="E135" s="1683">
        <f t="shared" si="10"/>
        <v>0</v>
      </c>
      <c r="F135" s="1660">
        <f>C135/'Project Information'!$D$408</f>
        <v>5791.8085106382978</v>
      </c>
      <c r="G135" s="1660">
        <f>D135/'Project Information'!$D$408</f>
        <v>5791.8085106382978</v>
      </c>
      <c r="H135" s="1661">
        <f t="shared" si="9"/>
        <v>0</v>
      </c>
    </row>
    <row r="136" spans="2:8">
      <c r="B136" s="195" t="str">
        <f>Budget!D275</f>
        <v>Permit:</v>
      </c>
      <c r="C136" s="1683">
        <f>Budget!E275</f>
        <v>36265</v>
      </c>
      <c r="D136" s="1683">
        <f>Budget!E275</f>
        <v>36265</v>
      </c>
      <c r="E136" s="1683">
        <f t="shared" si="10"/>
        <v>0</v>
      </c>
      <c r="F136" s="1660">
        <f>C136/'Project Information'!$D$408</f>
        <v>771.59574468085111</v>
      </c>
      <c r="G136" s="1660">
        <f>D136/'Project Information'!$D$408</f>
        <v>771.59574468085111</v>
      </c>
      <c r="H136" s="1661">
        <f t="shared" si="9"/>
        <v>0</v>
      </c>
    </row>
    <row r="137" spans="2:8">
      <c r="B137" s="195" t="str">
        <f>Budget!D276</f>
        <v>Site Security:</v>
      </c>
      <c r="C137" s="1683">
        <f>Budget!E276</f>
        <v>12085</v>
      </c>
      <c r="D137" s="1683">
        <f>Budget!E276</f>
        <v>12085</v>
      </c>
      <c r="E137" s="1683">
        <f t="shared" si="10"/>
        <v>0</v>
      </c>
      <c r="F137" s="1660">
        <f>C137/'Project Information'!$D$408</f>
        <v>257.12765957446811</v>
      </c>
      <c r="G137" s="1660">
        <f>D137/'Project Information'!$D$408</f>
        <v>257.12765957446811</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3778555</v>
      </c>
      <c r="D139" s="1683">
        <f>Budget!E278</f>
        <v>3778555</v>
      </c>
      <c r="E139" s="1683">
        <f t="shared" si="10"/>
        <v>0</v>
      </c>
      <c r="F139" s="1660">
        <f>C139/'Project Information'!$D$408</f>
        <v>80394.787234042553</v>
      </c>
      <c r="G139" s="1660">
        <f>D139/'Project Information'!$D$408</f>
        <v>80394.787234042553</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373000</v>
      </c>
      <c r="D143" s="1683">
        <f>Budget!E282</f>
        <v>373000</v>
      </c>
      <c r="E143" s="1683">
        <f t="shared" si="10"/>
        <v>0</v>
      </c>
      <c r="F143" s="1660">
        <f>C143/'Project Information'!$D$408</f>
        <v>7936.1702127659573</v>
      </c>
      <c r="G143" s="1660">
        <f>D143/'Project Information'!$D$408</f>
        <v>7936.1702127659573</v>
      </c>
      <c r="H143" s="1661">
        <f t="shared" si="9"/>
        <v>0</v>
      </c>
    </row>
    <row r="144" spans="2:8">
      <c r="B144" s="195" t="str">
        <f>Budget!D283</f>
        <v>Furniture, Fixtures &amp; Equipment:</v>
      </c>
      <c r="C144" s="1683">
        <f>Budget!E283</f>
        <v>207135</v>
      </c>
      <c r="D144" s="1683">
        <f>Budget!E283</f>
        <v>207135</v>
      </c>
      <c r="E144" s="1683">
        <f t="shared" si="10"/>
        <v>0</v>
      </c>
      <c r="F144" s="1660">
        <f>C144/'Project Information'!$D$408</f>
        <v>4407.1276595744685</v>
      </c>
      <c r="G144" s="1660">
        <f>D144/'Project Information'!$D$408</f>
        <v>4407.1276595744685</v>
      </c>
      <c r="H144" s="1661">
        <f t="shared" si="9"/>
        <v>0</v>
      </c>
    </row>
    <row r="145" spans="2:8">
      <c r="B145" s="195" t="str">
        <f>Budget!D284</f>
        <v xml:space="preserve">Contractor Overhead: </v>
      </c>
      <c r="C145" s="1683">
        <f>Budget!E284</f>
        <v>90740</v>
      </c>
      <c r="D145" s="1683">
        <f>Budget!E284</f>
        <v>90740</v>
      </c>
      <c r="E145" s="1683">
        <f t="shared" si="10"/>
        <v>0</v>
      </c>
      <c r="F145" s="1660">
        <f>C145/'Project Information'!$D$408</f>
        <v>1930.6382978723404</v>
      </c>
      <c r="G145" s="1660">
        <f>D145/'Project Information'!$D$408</f>
        <v>1930.6382978723404</v>
      </c>
      <c r="H145" s="1661">
        <f t="shared" si="9"/>
        <v>0</v>
      </c>
    </row>
    <row r="146" spans="2:8">
      <c r="B146" s="195" t="str">
        <f>Budget!D285</f>
        <v xml:space="preserve">Contractor Profit: </v>
      </c>
      <c r="C146" s="1683">
        <f>Budget!E285</f>
        <v>272215</v>
      </c>
      <c r="D146" s="1683">
        <f>Budget!E285</f>
        <v>272215</v>
      </c>
      <c r="E146" s="1683">
        <f t="shared" si="10"/>
        <v>0</v>
      </c>
      <c r="F146" s="1660">
        <f>C146/'Project Information'!$D$408</f>
        <v>5791.8085106382978</v>
      </c>
      <c r="G146" s="1660">
        <f>D146/'Project Information'!$D$408</f>
        <v>5791.8085106382978</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24175</v>
      </c>
      <c r="D149" s="1683">
        <f>Budget!E288</f>
        <v>24175</v>
      </c>
      <c r="E149" s="1683">
        <f t="shared" si="10"/>
        <v>0</v>
      </c>
      <c r="F149" s="1660">
        <f>C149/'Project Information'!$D$408</f>
        <v>514.36170212765956</v>
      </c>
      <c r="G149" s="1660">
        <f>D149/'Project Information'!$D$408</f>
        <v>514.36170212765956</v>
      </c>
      <c r="H149" s="1661">
        <f t="shared" si="9"/>
        <v>0</v>
      </c>
    </row>
    <row r="150" spans="2:8">
      <c r="B150" s="195" t="str">
        <f>Budget!D289</f>
        <v xml:space="preserve">Construction Interest: </v>
      </c>
      <c r="C150" s="1683">
        <f>Budget!E289</f>
        <v>128808</v>
      </c>
      <c r="D150" s="1683">
        <f>Budget!E289</f>
        <v>128808</v>
      </c>
      <c r="E150" s="1683">
        <f t="shared" si="10"/>
        <v>0</v>
      </c>
      <c r="F150" s="1660">
        <f>C150/'Project Information'!$D$408</f>
        <v>2740.5957446808511</v>
      </c>
      <c r="G150" s="1660">
        <f>D150/'Project Information'!$D$408</f>
        <v>2740.5957446808511</v>
      </c>
      <c r="H150" s="1661">
        <f t="shared" si="9"/>
        <v>0</v>
      </c>
    </row>
    <row r="151" spans="2:8">
      <c r="B151" s="195" t="str">
        <f>Budget!D290</f>
        <v xml:space="preserve">Construction Loan(s) Fees: </v>
      </c>
      <c r="C151" s="1683">
        <f>Budget!E290</f>
        <v>71000</v>
      </c>
      <c r="D151" s="1683">
        <f>Budget!E290</f>
        <v>71000</v>
      </c>
      <c r="E151" s="1683">
        <f t="shared" si="10"/>
        <v>0</v>
      </c>
      <c r="F151" s="1660">
        <f>C151/'Project Information'!$D$408</f>
        <v>1510.6382978723404</v>
      </c>
      <c r="G151" s="1660">
        <f>D151/'Project Information'!$D$408</f>
        <v>1510.6382978723404</v>
      </c>
      <c r="H151" s="1661">
        <f t="shared" si="9"/>
        <v>0</v>
      </c>
    </row>
    <row r="152" spans="2:8">
      <c r="B152" s="195" t="str">
        <f>Budget!D291</f>
        <v xml:space="preserve">Permanent Loan(s) Fees: </v>
      </c>
      <c r="C152" s="1683">
        <f>Budget!E291</f>
        <v>12000</v>
      </c>
      <c r="D152" s="1683">
        <f>Budget!E291</f>
        <v>12000</v>
      </c>
      <c r="E152" s="1683">
        <f t="shared" si="10"/>
        <v>0</v>
      </c>
      <c r="F152" s="1660">
        <f>C152/'Project Information'!$D$408</f>
        <v>255.31914893617022</v>
      </c>
      <c r="G152" s="1660">
        <f>D152/'Project Information'!$D$408</f>
        <v>255.31914893617022</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0</v>
      </c>
      <c r="D154" s="1683">
        <f>Budget!E293</f>
        <v>0</v>
      </c>
      <c r="E154" s="1683">
        <f t="shared" si="10"/>
        <v>0</v>
      </c>
      <c r="F154" s="1660">
        <f>C154/'Project Information'!$D$408</f>
        <v>0</v>
      </c>
      <c r="G154" s="1660">
        <f>D154/'Project Information'!$D$408</f>
        <v>0</v>
      </c>
      <c r="H154" s="1661">
        <f t="shared" si="9"/>
        <v>0</v>
      </c>
    </row>
    <row r="155" spans="2:8">
      <c r="B155" s="195" t="str">
        <f>Budget!D294</f>
        <v xml:space="preserve">Rent-up Costs/Marketing: </v>
      </c>
      <c r="C155" s="1683">
        <f>Budget!E294</f>
        <v>40000</v>
      </c>
      <c r="D155" s="1683">
        <f>Budget!E294</f>
        <v>40000</v>
      </c>
      <c r="E155" s="1683">
        <f t="shared" si="10"/>
        <v>0</v>
      </c>
      <c r="F155" s="1660">
        <f>C155/'Project Information'!$D$408</f>
        <v>851.063829787234</v>
      </c>
      <c r="G155" s="1660">
        <f>D155/'Project Information'!$D$408</f>
        <v>851.063829787234</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60000</v>
      </c>
      <c r="D158" s="1683">
        <f>Budget!E297</f>
        <v>60000</v>
      </c>
      <c r="E158" s="1683">
        <f t="shared" si="10"/>
        <v>0</v>
      </c>
      <c r="F158" s="1660">
        <f>C158/'Project Information'!$D$408</f>
        <v>1276.5957446808511</v>
      </c>
      <c r="G158" s="1660">
        <f>D158/'Project Information'!$D$408</f>
        <v>1276.5957446808511</v>
      </c>
      <c r="H158" s="1661">
        <f t="shared" si="9"/>
        <v>0</v>
      </c>
    </row>
    <row r="159" spans="2:8">
      <c r="B159" s="195" t="str">
        <f>Budget!D298</f>
        <v xml:space="preserve">Accounting Fees: </v>
      </c>
      <c r="C159" s="1683">
        <f>Budget!E298</f>
        <v>24000</v>
      </c>
      <c r="D159" s="1683">
        <f>Budget!E298</f>
        <v>24000</v>
      </c>
      <c r="E159" s="1683">
        <f t="shared" si="10"/>
        <v>0</v>
      </c>
      <c r="F159" s="1660">
        <f>C159/'Project Information'!$D$408</f>
        <v>510.63829787234044</v>
      </c>
      <c r="G159" s="1660">
        <f>D159/'Project Information'!$D$408</f>
        <v>510.63829787234044</v>
      </c>
      <c r="H159" s="1661">
        <f t="shared" si="9"/>
        <v>0</v>
      </c>
    </row>
    <row r="160" spans="2:8">
      <c r="B160" s="195" t="str">
        <f>Budget!D299</f>
        <v xml:space="preserve">Developer's Fee &amp; Overhead: </v>
      </c>
      <c r="C160" s="1683">
        <f>Budget!E299</f>
        <v>833000</v>
      </c>
      <c r="D160" s="1683">
        <f>Budget!E299</f>
        <v>833000</v>
      </c>
      <c r="E160" s="1683">
        <f t="shared" si="10"/>
        <v>0</v>
      </c>
      <c r="F160" s="1660">
        <f>C160/'Project Information'!$D$408</f>
        <v>17723.40425531915</v>
      </c>
      <c r="G160" s="1660">
        <f>D160/'Project Information'!$D$408</f>
        <v>17723.40425531915</v>
      </c>
      <c r="H160" s="1661">
        <f t="shared" si="9"/>
        <v>0</v>
      </c>
    </row>
    <row r="161" spans="2:8">
      <c r="B161" s="195" t="str">
        <f>Budget!D300</f>
        <v xml:space="preserve">Consultant Fees: </v>
      </c>
      <c r="C161" s="1683">
        <f>Budget!E300</f>
        <v>75000</v>
      </c>
      <c r="D161" s="1683">
        <f>Budget!E300</f>
        <v>75000</v>
      </c>
      <c r="E161" s="1683">
        <f t="shared" ref="E161:E173" si="11">D161-C161</f>
        <v>0</v>
      </c>
      <c r="F161" s="1660">
        <f>C161/'Project Information'!$D$408</f>
        <v>1595.7446808510638</v>
      </c>
      <c r="G161" s="1660">
        <f>D161/'Project Information'!$D$408</f>
        <v>1595.7446808510638</v>
      </c>
      <c r="H161" s="1661">
        <f t="shared" ref="H161:H173" si="12">G161-F161</f>
        <v>0</v>
      </c>
    </row>
    <row r="162" spans="2:8">
      <c r="B162" s="195" t="str">
        <f>Budget!D301</f>
        <v xml:space="preserve">**Organizational Fees: </v>
      </c>
      <c r="C162" s="1683">
        <f>Budget!E301</f>
        <v>10000</v>
      </c>
      <c r="D162" s="1683">
        <f>Budget!E301</f>
        <v>10000</v>
      </c>
      <c r="E162" s="1683">
        <f t="shared" si="11"/>
        <v>0</v>
      </c>
      <c r="F162" s="1660">
        <f>C162/'Project Information'!$D$408</f>
        <v>212.7659574468085</v>
      </c>
      <c r="G162" s="1660">
        <f>D162/'Project Information'!$D$408</f>
        <v>212.7659574468085</v>
      </c>
      <c r="H162" s="1661">
        <f t="shared" si="12"/>
        <v>0</v>
      </c>
    </row>
    <row r="163" spans="2:8">
      <c r="B163" s="195" t="str">
        <f>Budget!D302</f>
        <v xml:space="preserve">**Syndication Expenses: </v>
      </c>
      <c r="C163" s="1683">
        <f>Budget!E302</f>
        <v>30000</v>
      </c>
      <c r="D163" s="1683">
        <f>Budget!E302</f>
        <v>30000</v>
      </c>
      <c r="E163" s="1683">
        <f t="shared" si="11"/>
        <v>0</v>
      </c>
      <c r="F163" s="1660">
        <f>C163/'Project Information'!$D$408</f>
        <v>638.29787234042556</v>
      </c>
      <c r="G163" s="1660">
        <f>D163/'Project Information'!$D$408</f>
        <v>638.29787234042556</v>
      </c>
      <c r="H163" s="1661">
        <f t="shared" si="12"/>
        <v>0</v>
      </c>
    </row>
    <row r="164" spans="2:8">
      <c r="B164" s="195" t="str">
        <f>Budget!D303</f>
        <v>Asset Management Fee:</v>
      </c>
      <c r="C164" s="1683">
        <f>Budget!E303</f>
        <v>40000</v>
      </c>
      <c r="D164" s="1683">
        <f>Budget!E303</f>
        <v>40000</v>
      </c>
      <c r="E164" s="1683">
        <f t="shared" si="11"/>
        <v>0</v>
      </c>
      <c r="F164" s="1660">
        <f>C164/'Project Information'!$D$408</f>
        <v>851.063829787234</v>
      </c>
      <c r="G164" s="1660">
        <f>D164/'Project Information'!$D$408</f>
        <v>851.063829787234</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42.553191489361701</v>
      </c>
      <c r="G167" s="1660">
        <f>D167/'Project Information'!$D$408</f>
        <v>42.553191489361701</v>
      </c>
      <c r="H167" s="1661">
        <f t="shared" si="12"/>
        <v>0</v>
      </c>
    </row>
    <row r="168" spans="2:8">
      <c r="B168" s="195" t="str">
        <f>Budget!D307</f>
        <v xml:space="preserve">Housing Credit Reservation Fee: </v>
      </c>
      <c r="C168" s="1683">
        <f>Budget!E307</f>
        <v>40151</v>
      </c>
      <c r="D168" s="1683">
        <f>Budget!E307</f>
        <v>40151</v>
      </c>
      <c r="E168" s="1683">
        <f t="shared" si="11"/>
        <v>0</v>
      </c>
      <c r="F168" s="1660">
        <f>C168/'Project Information'!$D$408</f>
        <v>854.27659574468089</v>
      </c>
      <c r="G168" s="1660">
        <f>D168/'Project Information'!$D$408</f>
        <v>854.27659574468089</v>
      </c>
      <c r="H168" s="1661">
        <f t="shared" si="12"/>
        <v>0</v>
      </c>
    </row>
    <row r="169" spans="2:8">
      <c r="B169" s="195" t="str">
        <f>Budget!D308</f>
        <v xml:space="preserve">Compliance Monitoring Fee: </v>
      </c>
      <c r="C169" s="1683">
        <f>Budget!E308</f>
        <v>42300</v>
      </c>
      <c r="D169" s="1683">
        <f>Budget!E308</f>
        <v>42300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80000</v>
      </c>
      <c r="D172" s="1683">
        <f>Budget!E311</f>
        <v>80000</v>
      </c>
      <c r="E172" s="1683">
        <f t="shared" si="11"/>
        <v>0</v>
      </c>
      <c r="F172" s="1660">
        <f>C172/'Project Information'!$D$408</f>
        <v>1702.127659574468</v>
      </c>
      <c r="G172" s="1660">
        <f>D172/'Project Information'!$D$408</f>
        <v>1702.127659574468</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7302844</v>
      </c>
      <c r="D175" s="1683">
        <f>SUM(D116:D174)</f>
        <v>7302844</v>
      </c>
      <c r="E175" s="1683">
        <f>D175-C175</f>
        <v>0</v>
      </c>
      <c r="F175" s="1660">
        <f>C175/'Project Information'!$D$408</f>
        <v>155379.6595744681</v>
      </c>
      <c r="G175" s="1660">
        <f>D175/'Project Information'!$D$408</f>
        <v>155379.6595744681</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1130</v>
      </c>
      <c r="E181" s="1697" t="s">
        <v>250</v>
      </c>
      <c r="F181" s="330"/>
      <c r="G181" s="330"/>
      <c r="H181" s="330"/>
    </row>
    <row r="182" spans="1:8">
      <c r="A182" s="332"/>
      <c r="B182" s="333" t="s">
        <v>117</v>
      </c>
      <c r="C182" s="1698">
        <f>'Cash Flow Evaluation'!M141</f>
        <v>672498.47790000006</v>
      </c>
      <c r="D182" s="1698">
        <f>'Cash Flow Evaluation'!M141</f>
        <v>672498.47790000006</v>
      </c>
      <c r="E182" s="1698">
        <f>D182-C182</f>
        <v>0</v>
      </c>
      <c r="F182" s="332"/>
      <c r="G182" s="332"/>
      <c r="H182" s="332"/>
    </row>
    <row r="183" spans="1:8" ht="12.75">
      <c r="A183" s="332"/>
      <c r="B183" s="340" t="s">
        <v>1278</v>
      </c>
      <c r="C183" s="1197">
        <f>Budget!B30</f>
        <v>47</v>
      </c>
      <c r="D183" s="671">
        <f>Budget!B30</f>
        <v>47</v>
      </c>
      <c r="E183" s="672">
        <f t="shared" ref="E183:E184" si="15">D183-C183</f>
        <v>0</v>
      </c>
      <c r="F183" s="330"/>
      <c r="G183" s="330"/>
      <c r="H183" s="330"/>
    </row>
    <row r="184" spans="1:8" ht="12.75">
      <c r="A184" s="332"/>
      <c r="B184" s="340" t="s">
        <v>1277</v>
      </c>
      <c r="C184" s="1200">
        <f>SUMPRODUCT(Budget!B10:B29,Budget!C10:C29)</f>
        <v>62</v>
      </c>
      <c r="D184" s="673">
        <f>SUMPRODUCT(Budget!B10:B29,Budget!C10:C29)</f>
        <v>62</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52098</v>
      </c>
      <c r="D188" s="759">
        <f>'Project Information'!E438</f>
        <v>52098</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39869</v>
      </c>
      <c r="D192" s="759">
        <f>'Project Information'!E442</f>
        <v>39869</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504</v>
      </c>
      <c r="D194" s="759">
        <f>'Project Information'!E444</f>
        <v>504</v>
      </c>
      <c r="E194" s="759">
        <f t="shared" si="16"/>
        <v>0</v>
      </c>
      <c r="F194" s="332"/>
      <c r="G194" s="332"/>
      <c r="H194" s="332"/>
    </row>
    <row r="195" spans="1:8">
      <c r="A195" s="335"/>
      <c r="B195" s="342" t="str">
        <f>'Project Information'!D445</f>
        <v>Common Area (Circulation):</v>
      </c>
      <c r="C195" s="759">
        <f>'Project Information'!E445</f>
        <v>8042</v>
      </c>
      <c r="D195" s="759">
        <f>'Project Information'!E445</f>
        <v>8042</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715</v>
      </c>
      <c r="D198" s="759">
        <f>'Project Information'!E448</f>
        <v>715</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2968</v>
      </c>
      <c r="D200" s="759">
        <f>'Project Information'!E450</f>
        <v>2968</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47911</v>
      </c>
      <c r="D204" s="759">
        <f>'Project Information'!E454</f>
        <v>47911</v>
      </c>
      <c r="E204" s="759">
        <f t="shared" si="16"/>
        <v>0</v>
      </c>
      <c r="F204" s="332"/>
      <c r="G204" s="332"/>
      <c r="H204" s="332"/>
    </row>
    <row r="205" spans="1:8">
      <c r="A205" s="332"/>
      <c r="B205" s="342" t="str">
        <f>'Project Information'!D455</f>
        <v>% of Common Area:</v>
      </c>
      <c r="C205" s="1681">
        <f>'Project Information'!E455</f>
        <v>0.16403700717877845</v>
      </c>
      <c r="D205" s="759">
        <f>'Project Information'!E455</f>
        <v>0.16403700717877845</v>
      </c>
      <c r="E205" s="1682">
        <f t="shared" si="16"/>
        <v>0</v>
      </c>
      <c r="F205" s="332"/>
      <c r="G205" s="332"/>
      <c r="H205" s="332"/>
    </row>
    <row r="206" spans="1:8">
      <c r="A206" s="332"/>
      <c r="B206" s="342" t="str">
        <f>'Project Information'!D456</f>
        <v>Net Rentable Square Footage:</v>
      </c>
      <c r="C206" s="759">
        <f>'Project Information'!E456</f>
        <v>52098</v>
      </c>
      <c r="D206" s="759">
        <f>'Project Information'!E456</f>
        <v>52098</v>
      </c>
      <c r="E206" s="759">
        <f t="shared" si="16"/>
        <v>0</v>
      </c>
      <c r="F206" s="332"/>
      <c r="G206" s="332"/>
      <c r="H206" s="332"/>
    </row>
    <row r="207" spans="1:8">
      <c r="A207" s="332"/>
      <c r="B207" s="342" t="str">
        <f>'Project Information'!D457</f>
        <v>Average Net Rentable Square Footage per Low Income Unit:</v>
      </c>
      <c r="C207" s="759">
        <f>'Project Information'!E457</f>
        <v>1108.4680851063829</v>
      </c>
      <c r="D207" s="759">
        <f>'Project Information'!E457</f>
        <v>1108.4680851063829</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128808</v>
      </c>
      <c r="D212" s="1699">
        <f>C150</f>
        <v>128808</v>
      </c>
      <c r="E212" s="341"/>
      <c r="F212" s="332"/>
      <c r="G212" s="332"/>
      <c r="H212" s="332"/>
    </row>
    <row r="213" spans="1:18">
      <c r="A213" s="332"/>
      <c r="B213" s="342" t="s">
        <v>98</v>
      </c>
      <c r="C213" s="1699">
        <f>C172</f>
        <v>80000</v>
      </c>
      <c r="D213" s="1699">
        <f>C172</f>
        <v>80000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150" zoomScaleNormal="150" zoomScaleSheetLayoutView="100" zoomScalePageLayoutView="75" workbookViewId="0">
      <selection activeCell="A111" sqref="A111:M11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1" t="s">
        <v>2119</v>
      </c>
      <c r="B1" s="2491"/>
      <c r="C1" s="2491"/>
      <c r="D1" s="2491"/>
      <c r="E1" s="2491"/>
      <c r="F1" s="2491"/>
      <c r="G1" s="2491"/>
      <c r="H1" s="2491"/>
      <c r="I1" s="2491"/>
      <c r="J1" s="2491"/>
      <c r="K1" s="2491"/>
      <c r="L1" s="2491"/>
      <c r="M1" s="2491"/>
      <c r="N1" s="2491"/>
    </row>
    <row r="2" spans="1:14" ht="36">
      <c r="A2" s="2492" t="s">
        <v>1450</v>
      </c>
      <c r="B2" s="2493"/>
      <c r="C2" s="2493"/>
      <c r="D2" s="2493"/>
      <c r="E2" s="2493"/>
      <c r="F2" s="2493"/>
      <c r="G2" s="2493"/>
      <c r="H2" s="2493"/>
      <c r="I2" s="2493"/>
      <c r="J2" s="2493"/>
      <c r="K2" s="2493"/>
      <c r="L2" s="2493"/>
      <c r="M2" s="2493"/>
      <c r="N2" s="2493"/>
    </row>
    <row r="3" spans="1:14">
      <c r="A3" s="1300"/>
      <c r="B3" s="1301"/>
      <c r="C3" s="1301"/>
      <c r="D3" s="1301"/>
      <c r="E3" s="1301"/>
      <c r="F3" s="1301"/>
      <c r="G3" s="1301"/>
      <c r="H3" s="1301"/>
      <c r="I3" s="1301"/>
      <c r="J3" s="1301"/>
      <c r="K3" s="1301"/>
      <c r="L3" s="1301"/>
      <c r="M3" s="1301"/>
      <c r="N3" s="1301"/>
    </row>
    <row r="4" spans="1:14">
      <c r="A4" s="2494" t="s">
        <v>1825</v>
      </c>
      <c r="B4" s="2494"/>
      <c r="C4" s="1301" t="str">
        <f>CRMMOName</f>
        <v>Chestnut Street Partners, LLC</v>
      </c>
      <c r="D4" s="1301"/>
      <c r="E4" s="1301"/>
      <c r="F4" s="1301"/>
      <c r="G4" s="1301"/>
      <c r="H4" s="1301"/>
      <c r="I4" s="1301"/>
      <c r="J4" s="1301"/>
      <c r="K4" s="1301"/>
      <c r="L4" s="1301"/>
      <c r="M4" s="1301"/>
      <c r="N4" s="1301"/>
    </row>
    <row r="5" spans="1:14">
      <c r="A5" s="2494" t="s">
        <v>1827</v>
      </c>
      <c r="B5" s="2494"/>
      <c r="C5" s="1301">
        <f>CRM2OwnName</f>
        <v>0</v>
      </c>
      <c r="D5" s="1301"/>
      <c r="E5" s="1301"/>
      <c r="F5" s="1301"/>
      <c r="G5" s="1301"/>
      <c r="H5" s="1301"/>
      <c r="I5" s="1301"/>
      <c r="J5" s="1301"/>
      <c r="K5" s="1301"/>
      <c r="L5" s="1301"/>
      <c r="M5" s="1301"/>
      <c r="N5" s="1301"/>
    </row>
    <row r="6" spans="1:14">
      <c r="A6" s="2494" t="s">
        <v>1829</v>
      </c>
      <c r="B6" s="2494"/>
      <c r="C6" s="1301">
        <f>CRM3OwnName</f>
        <v>0</v>
      </c>
      <c r="D6" s="1301"/>
      <c r="E6" s="1301"/>
      <c r="F6" s="1301"/>
      <c r="G6" s="1301"/>
      <c r="H6" s="1301"/>
      <c r="I6" s="1301"/>
      <c r="J6" s="1301"/>
      <c r="K6" s="1301"/>
      <c r="L6" s="1301"/>
      <c r="M6" s="1301"/>
      <c r="N6" s="1301"/>
    </row>
    <row r="7" spans="1:14">
      <c r="A7" s="2494" t="s">
        <v>1501</v>
      </c>
      <c r="B7" s="2494"/>
      <c r="C7" s="1301" t="str">
        <f>CRMDevDeveloper</f>
        <v>Chestnut Street Commons, LLC</v>
      </c>
      <c r="D7" s="1301"/>
      <c r="E7" s="1301"/>
      <c r="F7" s="1301"/>
      <c r="G7" s="1301"/>
      <c r="H7" s="1301"/>
      <c r="I7" s="1301"/>
      <c r="J7" s="1301"/>
      <c r="K7" s="1301"/>
      <c r="L7" s="1301"/>
      <c r="M7" s="1301"/>
      <c r="N7" s="1301"/>
    </row>
    <row r="8" spans="1:14">
      <c r="A8" s="2494" t="s">
        <v>1503</v>
      </c>
      <c r="B8" s="2494"/>
      <c r="C8" s="1301" t="str">
        <f>CRMMGName</f>
        <v>Flaherty &amp; Collins Properties</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6" t="s">
        <v>1793</v>
      </c>
      <c r="B10" s="2487"/>
      <c r="C10" s="2487"/>
      <c r="D10" s="2487"/>
      <c r="E10" s="2487"/>
      <c r="F10" s="2487"/>
      <c r="G10" s="2487"/>
      <c r="H10" s="2487"/>
      <c r="I10" s="2487"/>
      <c r="J10" s="2487"/>
      <c r="K10" s="2487"/>
      <c r="L10" s="2487"/>
      <c r="M10" s="2487"/>
      <c r="N10" s="2488"/>
    </row>
    <row r="11" spans="1:14">
      <c r="A11" s="90"/>
      <c r="B11" s="90"/>
      <c r="C11" s="90"/>
      <c r="D11" s="90"/>
      <c r="E11" s="90"/>
      <c r="F11" s="90"/>
      <c r="G11" s="90"/>
      <c r="H11" s="90"/>
      <c r="I11" s="90"/>
      <c r="J11" s="90"/>
      <c r="K11" s="90"/>
      <c r="L11" s="90"/>
      <c r="M11" s="90"/>
      <c r="N11" s="90"/>
    </row>
    <row r="12" spans="1:14">
      <c r="A12" s="1300" t="s">
        <v>1911</v>
      </c>
      <c r="B12" s="1301"/>
      <c r="C12" s="1301"/>
      <c r="D12" s="1301"/>
      <c r="E12" s="1301"/>
      <c r="F12" s="1301"/>
      <c r="G12" s="1301"/>
      <c r="H12" s="1301"/>
      <c r="I12" s="1301"/>
      <c r="J12" s="1301"/>
      <c r="K12" s="1301"/>
      <c r="L12" s="1301"/>
      <c r="M12" s="1301"/>
      <c r="N12" s="1301"/>
    </row>
    <row r="13" spans="1:14" ht="64.5" thickBot="1">
      <c r="A13" s="1302" t="s">
        <v>1543</v>
      </c>
      <c r="B13" s="1302" t="s">
        <v>1544</v>
      </c>
      <c r="C13" s="1302" t="s">
        <v>1775</v>
      </c>
      <c r="D13" s="1302" t="s">
        <v>1545</v>
      </c>
      <c r="E13" s="1302" t="s">
        <v>299</v>
      </c>
      <c r="F13" s="1302" t="s">
        <v>1546</v>
      </c>
      <c r="G13" s="1302" t="s">
        <v>1547</v>
      </c>
      <c r="H13" s="1302" t="s">
        <v>1548</v>
      </c>
      <c r="I13" s="1302" t="s">
        <v>1549</v>
      </c>
      <c r="J13" s="1302" t="s">
        <v>381</v>
      </c>
      <c r="K13" s="1302" t="s">
        <v>1550</v>
      </c>
      <c r="L13" s="1302" t="s">
        <v>1551</v>
      </c>
      <c r="M13" s="1302" t="s">
        <v>1552</v>
      </c>
      <c r="N13" s="1302" t="s">
        <v>1553</v>
      </c>
    </row>
    <row r="14" spans="1:14" ht="13.5" thickBot="1">
      <c r="A14" s="607" t="s">
        <v>1529</v>
      </c>
      <c r="B14" s="607" t="s">
        <v>2328</v>
      </c>
      <c r="C14" s="607" t="s">
        <v>1529</v>
      </c>
      <c r="D14" s="607" t="s">
        <v>2291</v>
      </c>
      <c r="E14" s="607" t="s">
        <v>1042</v>
      </c>
      <c r="F14" s="607" t="s">
        <v>2292</v>
      </c>
      <c r="G14" s="607">
        <v>1</v>
      </c>
      <c r="H14" s="1932">
        <v>2009</v>
      </c>
      <c r="I14" s="607" t="s">
        <v>2362</v>
      </c>
      <c r="J14" s="1933">
        <v>150</v>
      </c>
      <c r="K14" s="607" t="s">
        <v>2365</v>
      </c>
      <c r="L14" s="607" t="s">
        <v>2368</v>
      </c>
      <c r="M14" s="607" t="s">
        <v>1656</v>
      </c>
      <c r="N14" s="607" t="s">
        <v>2369</v>
      </c>
    </row>
    <row r="15" spans="1:14" ht="13.5" thickBot="1">
      <c r="A15" s="607" t="s">
        <v>1529</v>
      </c>
      <c r="B15" s="607" t="s">
        <v>2329</v>
      </c>
      <c r="C15" s="607" t="s">
        <v>1529</v>
      </c>
      <c r="D15" s="607" t="s">
        <v>2344</v>
      </c>
      <c r="E15" s="607" t="s">
        <v>49</v>
      </c>
      <c r="F15" s="607" t="s">
        <v>2292</v>
      </c>
      <c r="G15" s="607">
        <v>1</v>
      </c>
      <c r="H15" s="1932">
        <v>2010</v>
      </c>
      <c r="I15" s="607" t="s">
        <v>2362</v>
      </c>
      <c r="J15" s="1933">
        <v>35</v>
      </c>
      <c r="K15" s="607" t="s">
        <v>2365</v>
      </c>
      <c r="L15" s="607" t="s">
        <v>2368</v>
      </c>
      <c r="M15" s="607" t="s">
        <v>1656</v>
      </c>
      <c r="N15" s="607" t="s">
        <v>2369</v>
      </c>
    </row>
    <row r="16" spans="1:14" ht="13.5" thickBot="1">
      <c r="A16" s="607" t="s">
        <v>1529</v>
      </c>
      <c r="B16" s="607" t="s">
        <v>2330</v>
      </c>
      <c r="C16" s="607" t="s">
        <v>1529</v>
      </c>
      <c r="D16" s="607" t="s">
        <v>2291</v>
      </c>
      <c r="E16" s="607" t="s">
        <v>1042</v>
      </c>
      <c r="F16" s="607" t="s">
        <v>2292</v>
      </c>
      <c r="G16" s="607">
        <v>1</v>
      </c>
      <c r="H16" s="1932">
        <v>2010</v>
      </c>
      <c r="I16" s="607" t="s">
        <v>2362</v>
      </c>
      <c r="J16" s="1933">
        <v>294</v>
      </c>
      <c r="K16" s="607" t="s">
        <v>2365</v>
      </c>
      <c r="L16" s="607" t="s">
        <v>2368</v>
      </c>
      <c r="M16" s="607" t="s">
        <v>1656</v>
      </c>
      <c r="N16" s="607" t="s">
        <v>2369</v>
      </c>
    </row>
    <row r="17" spans="1:14" ht="13.5" thickBot="1">
      <c r="A17" s="607" t="s">
        <v>1529</v>
      </c>
      <c r="B17" s="607" t="s">
        <v>2331</v>
      </c>
      <c r="C17" s="607" t="s">
        <v>1529</v>
      </c>
      <c r="D17" s="607" t="s">
        <v>827</v>
      </c>
      <c r="E17" s="607" t="s">
        <v>2355</v>
      </c>
      <c r="F17" s="607" t="s">
        <v>2292</v>
      </c>
      <c r="G17" s="607">
        <v>1</v>
      </c>
      <c r="H17" s="1932">
        <v>2010</v>
      </c>
      <c r="I17" s="607" t="s">
        <v>2362</v>
      </c>
      <c r="J17" s="1933">
        <v>36</v>
      </c>
      <c r="K17" s="607" t="s">
        <v>2366</v>
      </c>
      <c r="L17" s="607" t="s">
        <v>2368</v>
      </c>
      <c r="M17" s="607" t="s">
        <v>1656</v>
      </c>
      <c r="N17" s="607" t="s">
        <v>2369</v>
      </c>
    </row>
    <row r="18" spans="1:14" ht="13.5" thickBot="1">
      <c r="A18" s="607" t="s">
        <v>1529</v>
      </c>
      <c r="B18" s="607" t="s">
        <v>2332</v>
      </c>
      <c r="C18" s="607" t="s">
        <v>1529</v>
      </c>
      <c r="D18" s="607" t="s">
        <v>2345</v>
      </c>
      <c r="E18" s="607" t="s">
        <v>2356</v>
      </c>
      <c r="F18" s="607" t="s">
        <v>2292</v>
      </c>
      <c r="G18" s="607">
        <v>1</v>
      </c>
      <c r="H18" s="1932">
        <v>2010</v>
      </c>
      <c r="I18" s="607" t="s">
        <v>2363</v>
      </c>
      <c r="J18" s="1933">
        <v>35</v>
      </c>
      <c r="K18" s="607" t="s">
        <v>2366</v>
      </c>
      <c r="L18" s="607" t="s">
        <v>2368</v>
      </c>
      <c r="M18" s="607" t="s">
        <v>1656</v>
      </c>
      <c r="N18" s="607" t="s">
        <v>2369</v>
      </c>
    </row>
    <row r="19" spans="1:14" ht="13.5" thickBot="1">
      <c r="A19" s="607" t="s">
        <v>1529</v>
      </c>
      <c r="B19" s="607" t="s">
        <v>2333</v>
      </c>
      <c r="C19" s="607" t="s">
        <v>1529</v>
      </c>
      <c r="D19" s="607" t="s">
        <v>2346</v>
      </c>
      <c r="E19" s="607" t="s">
        <v>2357</v>
      </c>
      <c r="F19" s="607" t="s">
        <v>2292</v>
      </c>
      <c r="G19" s="607">
        <v>1</v>
      </c>
      <c r="H19" s="1932">
        <v>2010</v>
      </c>
      <c r="I19" s="607" t="s">
        <v>2363</v>
      </c>
      <c r="J19" s="1933">
        <v>49</v>
      </c>
      <c r="K19" s="607" t="s">
        <v>2365</v>
      </c>
      <c r="L19" s="607" t="s">
        <v>2368</v>
      </c>
      <c r="M19" s="607" t="s">
        <v>1656</v>
      </c>
      <c r="N19" s="607" t="s">
        <v>2369</v>
      </c>
    </row>
    <row r="20" spans="1:14" ht="13.5" thickBot="1">
      <c r="A20" s="607" t="s">
        <v>1529</v>
      </c>
      <c r="B20" s="607" t="s">
        <v>2334</v>
      </c>
      <c r="C20" s="607" t="s">
        <v>1529</v>
      </c>
      <c r="D20" s="607" t="s">
        <v>2347</v>
      </c>
      <c r="E20" s="607" t="s">
        <v>2358</v>
      </c>
      <c r="F20" s="607" t="s">
        <v>2292</v>
      </c>
      <c r="G20" s="607">
        <v>1</v>
      </c>
      <c r="H20" s="1932">
        <v>2011</v>
      </c>
      <c r="I20" s="607" t="s">
        <v>2362</v>
      </c>
      <c r="J20" s="1933">
        <v>69</v>
      </c>
      <c r="K20" s="607" t="s">
        <v>2365</v>
      </c>
      <c r="L20" s="607" t="s">
        <v>2368</v>
      </c>
      <c r="M20" s="607" t="s">
        <v>1656</v>
      </c>
      <c r="N20" s="607" t="s">
        <v>2369</v>
      </c>
    </row>
    <row r="21" spans="1:14" ht="13.5" thickBot="1">
      <c r="A21" s="607" t="s">
        <v>1529</v>
      </c>
      <c r="B21" s="607" t="s">
        <v>2335</v>
      </c>
      <c r="C21" s="607" t="s">
        <v>1529</v>
      </c>
      <c r="D21" s="607" t="s">
        <v>2348</v>
      </c>
      <c r="E21" s="607" t="s">
        <v>1040</v>
      </c>
      <c r="F21" s="607" t="s">
        <v>2292</v>
      </c>
      <c r="G21" s="607">
        <v>1</v>
      </c>
      <c r="H21" s="1932">
        <v>2011</v>
      </c>
      <c r="I21" s="607" t="s">
        <v>2362</v>
      </c>
      <c r="J21" s="1933">
        <v>40</v>
      </c>
      <c r="K21" s="607" t="s">
        <v>2365</v>
      </c>
      <c r="L21" s="607" t="s">
        <v>2368</v>
      </c>
      <c r="M21" s="607" t="s">
        <v>1656</v>
      </c>
      <c r="N21" s="607" t="s">
        <v>2369</v>
      </c>
    </row>
    <row r="22" spans="1:14" ht="13.5" thickBot="1">
      <c r="A22" s="607" t="s">
        <v>1529</v>
      </c>
      <c r="B22" s="607" t="s">
        <v>2336</v>
      </c>
      <c r="C22" s="607" t="s">
        <v>1529</v>
      </c>
      <c r="D22" s="607" t="s">
        <v>2349</v>
      </c>
      <c r="E22" s="607" t="s">
        <v>2359</v>
      </c>
      <c r="F22" s="607" t="s">
        <v>2292</v>
      </c>
      <c r="G22" s="607">
        <v>1</v>
      </c>
      <c r="H22" s="1932">
        <v>2011</v>
      </c>
      <c r="I22" s="607" t="s">
        <v>2364</v>
      </c>
      <c r="J22" s="1933">
        <v>40</v>
      </c>
      <c r="K22" s="607" t="s">
        <v>2365</v>
      </c>
      <c r="L22" s="607" t="s">
        <v>2368</v>
      </c>
      <c r="M22" s="607" t="s">
        <v>1656</v>
      </c>
      <c r="N22" s="607" t="s">
        <v>2369</v>
      </c>
    </row>
    <row r="23" spans="1:14" ht="13.5" thickBot="1">
      <c r="A23" s="607" t="s">
        <v>1529</v>
      </c>
      <c r="B23" s="607" t="s">
        <v>2337</v>
      </c>
      <c r="C23" s="607" t="s">
        <v>1529</v>
      </c>
      <c r="D23" s="607" t="s">
        <v>2350</v>
      </c>
      <c r="E23" s="607" t="s">
        <v>2360</v>
      </c>
      <c r="F23" s="607" t="s">
        <v>2292</v>
      </c>
      <c r="G23" s="607">
        <v>1</v>
      </c>
      <c r="H23" s="1932">
        <v>2012</v>
      </c>
      <c r="I23" s="607" t="s">
        <v>2363</v>
      </c>
      <c r="J23" s="1933">
        <v>46</v>
      </c>
      <c r="K23" s="607" t="s">
        <v>2366</v>
      </c>
      <c r="L23" s="607" t="s">
        <v>2368</v>
      </c>
      <c r="M23" s="607" t="s">
        <v>1656</v>
      </c>
      <c r="N23" s="607" t="s">
        <v>2369</v>
      </c>
    </row>
    <row r="24" spans="1:14" ht="13.5" thickBot="1">
      <c r="A24" s="607" t="s">
        <v>1529</v>
      </c>
      <c r="B24" s="607" t="s">
        <v>2338</v>
      </c>
      <c r="C24" s="607" t="s">
        <v>1529</v>
      </c>
      <c r="D24" s="607" t="s">
        <v>2346</v>
      </c>
      <c r="E24" s="607" t="s">
        <v>2357</v>
      </c>
      <c r="F24" s="607" t="s">
        <v>2292</v>
      </c>
      <c r="G24" s="607">
        <v>1</v>
      </c>
      <c r="H24" s="1932">
        <v>2013</v>
      </c>
      <c r="I24" s="607" t="s">
        <v>2363</v>
      </c>
      <c r="J24" s="1933">
        <v>30</v>
      </c>
      <c r="K24" s="607" t="s">
        <v>2365</v>
      </c>
      <c r="L24" s="607" t="s">
        <v>2368</v>
      </c>
      <c r="M24" s="607" t="s">
        <v>1656</v>
      </c>
      <c r="N24" s="607" t="s">
        <v>2369</v>
      </c>
    </row>
    <row r="25" spans="1:14" ht="13.5" thickBot="1">
      <c r="A25" s="607" t="s">
        <v>1529</v>
      </c>
      <c r="B25" s="607" t="s">
        <v>2339</v>
      </c>
      <c r="C25" s="607" t="s">
        <v>1529</v>
      </c>
      <c r="D25" s="607" t="s">
        <v>2351</v>
      </c>
      <c r="E25" s="607" t="s">
        <v>2361</v>
      </c>
      <c r="F25" s="607" t="s">
        <v>2292</v>
      </c>
      <c r="G25" s="607">
        <v>0.9</v>
      </c>
      <c r="H25" s="1932">
        <v>2013</v>
      </c>
      <c r="I25" s="607" t="s">
        <v>2363</v>
      </c>
      <c r="J25" s="1933">
        <v>40</v>
      </c>
      <c r="K25" s="607" t="s">
        <v>2365</v>
      </c>
      <c r="L25" s="607" t="s">
        <v>2368</v>
      </c>
      <c r="M25" s="607" t="s">
        <v>1656</v>
      </c>
      <c r="N25" s="607" t="s">
        <v>2369</v>
      </c>
    </row>
    <row r="26" spans="1:14" ht="13.5" thickBot="1">
      <c r="A26" s="607" t="s">
        <v>1529</v>
      </c>
      <c r="B26" s="607" t="s">
        <v>2340</v>
      </c>
      <c r="C26" s="607" t="s">
        <v>1529</v>
      </c>
      <c r="D26" s="607" t="s">
        <v>2352</v>
      </c>
      <c r="E26" s="607" t="s">
        <v>546</v>
      </c>
      <c r="F26" s="607" t="s">
        <v>2292</v>
      </c>
      <c r="G26" s="607">
        <v>0.9</v>
      </c>
      <c r="H26" s="1932">
        <v>2013</v>
      </c>
      <c r="I26" s="607" t="s">
        <v>2363</v>
      </c>
      <c r="J26" s="1933">
        <v>47</v>
      </c>
      <c r="K26" s="607" t="s">
        <v>2365</v>
      </c>
      <c r="L26" s="607" t="s">
        <v>2368</v>
      </c>
      <c r="M26" s="607" t="s">
        <v>1656</v>
      </c>
      <c r="N26" s="607" t="s">
        <v>2369</v>
      </c>
    </row>
    <row r="27" spans="1:14" ht="13.5" thickBot="1">
      <c r="A27" s="607" t="s">
        <v>1529</v>
      </c>
      <c r="B27" s="607" t="s">
        <v>2341</v>
      </c>
      <c r="C27" s="607" t="s">
        <v>1529</v>
      </c>
      <c r="D27" s="607" t="s">
        <v>2353</v>
      </c>
      <c r="E27" s="607" t="s">
        <v>810</v>
      </c>
      <c r="F27" s="607" t="s">
        <v>2292</v>
      </c>
      <c r="G27" s="607">
        <v>0.9</v>
      </c>
      <c r="H27" s="1932">
        <v>2013</v>
      </c>
      <c r="I27" s="607" t="s">
        <v>2363</v>
      </c>
      <c r="J27" s="1933">
        <v>40</v>
      </c>
      <c r="K27" s="607" t="s">
        <v>2367</v>
      </c>
      <c r="L27" s="607" t="s">
        <v>2368</v>
      </c>
      <c r="M27" s="607" t="s">
        <v>1656</v>
      </c>
      <c r="N27" s="607" t="s">
        <v>2369</v>
      </c>
    </row>
    <row r="28" spans="1:14" ht="13.5" thickBot="1">
      <c r="A28" s="607" t="s">
        <v>1529</v>
      </c>
      <c r="B28" s="607" t="s">
        <v>2342</v>
      </c>
      <c r="C28" s="607" t="s">
        <v>1529</v>
      </c>
      <c r="D28" s="607" t="s">
        <v>2354</v>
      </c>
      <c r="E28" s="607" t="s">
        <v>1055</v>
      </c>
      <c r="F28" s="607" t="s">
        <v>2292</v>
      </c>
      <c r="G28" s="607">
        <v>0.4</v>
      </c>
      <c r="H28" s="1932">
        <v>2014</v>
      </c>
      <c r="I28" s="607" t="s">
        <v>2363</v>
      </c>
      <c r="J28" s="1933">
        <v>40</v>
      </c>
      <c r="K28" s="607" t="s">
        <v>2366</v>
      </c>
      <c r="L28" s="607" t="s">
        <v>2368</v>
      </c>
      <c r="M28" s="607" t="s">
        <v>1656</v>
      </c>
      <c r="N28" s="607" t="s">
        <v>2369</v>
      </c>
    </row>
    <row r="29" spans="1:14" ht="13.5" thickBot="1">
      <c r="A29" s="607" t="s">
        <v>1529</v>
      </c>
      <c r="B29" s="607" t="s">
        <v>2343</v>
      </c>
      <c r="C29" s="607" t="s">
        <v>1529</v>
      </c>
      <c r="D29" s="607" t="s">
        <v>2291</v>
      </c>
      <c r="E29" s="607" t="s">
        <v>1048</v>
      </c>
      <c r="F29" s="607" t="s">
        <v>2292</v>
      </c>
      <c r="G29" s="607">
        <v>0.4</v>
      </c>
      <c r="H29" s="1932">
        <v>2014</v>
      </c>
      <c r="I29" s="607" t="s">
        <v>2362</v>
      </c>
      <c r="J29" s="1933">
        <v>56</v>
      </c>
      <c r="K29" s="607" t="s">
        <v>2365</v>
      </c>
      <c r="L29" s="607" t="s">
        <v>2368</v>
      </c>
      <c r="M29" s="607" t="s">
        <v>1656</v>
      </c>
      <c r="N29" s="607" t="s">
        <v>2369</v>
      </c>
    </row>
    <row r="30" spans="1:14" ht="13.5" thickBot="1">
      <c r="A30" s="607"/>
      <c r="B30" s="607"/>
      <c r="C30" s="607"/>
      <c r="D30" s="607"/>
      <c r="E30" s="607"/>
      <c r="F30" s="607"/>
      <c r="G30" s="607"/>
      <c r="H30" s="1932"/>
      <c r="I30" s="607"/>
      <c r="J30" s="1933"/>
      <c r="K30" s="607"/>
      <c r="L30" s="607"/>
      <c r="M30" s="607"/>
      <c r="N30" s="607"/>
    </row>
    <row r="31" spans="1:14" ht="13.5" thickBot="1">
      <c r="A31" s="607"/>
      <c r="B31" s="607"/>
      <c r="C31" s="607"/>
      <c r="D31" s="603"/>
      <c r="E31" s="607"/>
      <c r="F31" s="607"/>
      <c r="G31" s="607"/>
      <c r="H31" s="1932"/>
      <c r="I31" s="607"/>
      <c r="J31" s="1933"/>
      <c r="K31" s="607"/>
      <c r="L31" s="607"/>
      <c r="M31" s="607"/>
      <c r="N31" s="607"/>
    </row>
    <row r="32" spans="1:14" ht="13.5" thickBot="1">
      <c r="A32" s="607"/>
      <c r="B32" s="607"/>
      <c r="C32" s="607"/>
      <c r="D32" s="607"/>
      <c r="E32" s="607"/>
      <c r="F32" s="607"/>
      <c r="G32" s="607"/>
      <c r="H32" s="1932"/>
      <c r="I32" s="607"/>
      <c r="J32" s="1933"/>
      <c r="K32" s="607"/>
      <c r="L32" s="607"/>
      <c r="M32" s="607"/>
      <c r="N32" s="607"/>
    </row>
    <row r="33" spans="1:14" ht="13.5" thickBot="1">
      <c r="A33" s="607"/>
      <c r="B33" s="607"/>
      <c r="C33" s="607"/>
      <c r="D33" s="607"/>
      <c r="E33" s="607"/>
      <c r="F33" s="607"/>
      <c r="G33" s="607"/>
      <c r="H33" s="1932"/>
      <c r="I33" s="607"/>
      <c r="J33" s="1933"/>
      <c r="K33" s="607"/>
      <c r="L33" s="607"/>
      <c r="M33" s="607"/>
      <c r="N33" s="607"/>
    </row>
    <row r="34" spans="1:14" ht="13.5" thickBot="1">
      <c r="A34" s="607"/>
      <c r="B34" s="607"/>
      <c r="C34" s="607"/>
      <c r="D34" s="607"/>
      <c r="E34" s="607"/>
      <c r="F34" s="607"/>
      <c r="G34" s="607"/>
      <c r="H34" s="1932"/>
      <c r="I34" s="607"/>
      <c r="J34" s="1933"/>
      <c r="K34" s="607"/>
      <c r="L34" s="607"/>
      <c r="M34" s="607"/>
      <c r="N34" s="607"/>
    </row>
    <row r="35" spans="1:14" ht="13.5" thickBot="1">
      <c r="A35" s="607"/>
      <c r="B35" s="607"/>
      <c r="C35" s="607"/>
      <c r="D35" s="607"/>
      <c r="E35" s="607"/>
      <c r="F35" s="607"/>
      <c r="G35" s="607"/>
      <c r="H35" s="1932"/>
      <c r="I35" s="607"/>
      <c r="J35" s="1933"/>
      <c r="K35" s="607"/>
      <c r="L35" s="607"/>
      <c r="M35" s="607"/>
      <c r="N35" s="607"/>
    </row>
    <row r="36" spans="1:14" ht="13.5" thickBot="1">
      <c r="A36" s="607"/>
      <c r="B36" s="607"/>
      <c r="C36" s="607"/>
      <c r="D36" s="607"/>
      <c r="E36" s="607"/>
      <c r="F36" s="607"/>
      <c r="G36" s="607"/>
      <c r="H36" s="1932"/>
      <c r="I36" s="607"/>
      <c r="J36" s="1933"/>
      <c r="K36" s="607"/>
      <c r="L36" s="607"/>
      <c r="M36" s="607"/>
      <c r="N36" s="607"/>
    </row>
    <row r="37" spans="1:14" ht="13.5" thickBot="1">
      <c r="A37" s="607"/>
      <c r="B37" s="607"/>
      <c r="C37" s="607"/>
      <c r="D37" s="607"/>
      <c r="E37" s="607"/>
      <c r="F37" s="607"/>
      <c r="G37" s="607"/>
      <c r="H37" s="1932"/>
      <c r="I37" s="607"/>
      <c r="J37" s="1933"/>
      <c r="K37" s="607"/>
      <c r="L37" s="607"/>
      <c r="M37" s="607"/>
      <c r="N37" s="607"/>
    </row>
    <row r="38" spans="1:14" ht="13.5" thickBot="1">
      <c r="A38" s="607"/>
      <c r="B38" s="607"/>
      <c r="C38" s="607"/>
      <c r="D38" s="607"/>
      <c r="E38" s="607"/>
      <c r="F38" s="607"/>
      <c r="G38" s="607"/>
      <c r="H38" s="1932"/>
      <c r="I38" s="607"/>
      <c r="J38" s="1933"/>
      <c r="K38" s="607"/>
      <c r="L38" s="607"/>
      <c r="M38" s="607"/>
      <c r="N38" s="607"/>
    </row>
    <row r="39" spans="1:14" ht="13.5" thickBot="1">
      <c r="A39" s="607"/>
      <c r="B39" s="607"/>
      <c r="C39" s="607"/>
      <c r="D39" s="607"/>
      <c r="E39" s="607"/>
      <c r="F39" s="607"/>
      <c r="G39" s="607"/>
      <c r="H39" s="1932"/>
      <c r="I39" s="607"/>
      <c r="J39" s="1933"/>
      <c r="K39" s="607"/>
      <c r="L39" s="607"/>
      <c r="M39" s="607"/>
      <c r="N39" s="607"/>
    </row>
    <row r="40" spans="1:14" ht="13.5" thickBot="1">
      <c r="A40" s="607"/>
      <c r="B40" s="607"/>
      <c r="C40" s="607"/>
      <c r="D40" s="607"/>
      <c r="E40" s="607"/>
      <c r="F40" s="607"/>
      <c r="G40" s="607"/>
      <c r="H40" s="1932"/>
      <c r="I40" s="607"/>
      <c r="J40" s="1933"/>
      <c r="K40" s="607"/>
      <c r="L40" s="607"/>
      <c r="M40" s="607"/>
      <c r="N40" s="607"/>
    </row>
    <row r="41" spans="1:14" ht="13.5" thickBot="1">
      <c r="A41" s="607"/>
      <c r="B41" s="607"/>
      <c r="C41" s="607"/>
      <c r="D41" s="607"/>
      <c r="E41" s="607"/>
      <c r="F41" s="607"/>
      <c r="G41" s="607"/>
      <c r="H41" s="1932"/>
      <c r="I41" s="607"/>
      <c r="J41" s="1933"/>
      <c r="K41" s="607"/>
      <c r="L41" s="607"/>
      <c r="M41" s="607"/>
      <c r="N41" s="607"/>
    </row>
    <row r="42" spans="1:14" ht="13.5" thickBot="1">
      <c r="A42" s="607"/>
      <c r="B42" s="607"/>
      <c r="C42" s="607"/>
      <c r="D42" s="607"/>
      <c r="E42" s="607"/>
      <c r="F42" s="607"/>
      <c r="G42" s="607"/>
      <c r="H42" s="1932"/>
      <c r="I42" s="607"/>
      <c r="J42" s="1933"/>
      <c r="K42" s="607"/>
      <c r="L42" s="607"/>
      <c r="M42" s="607"/>
      <c r="N42" s="607"/>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486" t="s">
        <v>1794</v>
      </c>
      <c r="B51" s="2487"/>
      <c r="C51" s="2487"/>
      <c r="D51" s="2487"/>
      <c r="E51" s="2487"/>
      <c r="F51" s="2487"/>
      <c r="G51" s="2487"/>
      <c r="H51" s="2487"/>
      <c r="I51" s="2487"/>
      <c r="J51" s="2487"/>
      <c r="K51" s="2487"/>
      <c r="L51" s="2487"/>
      <c r="M51" s="2487"/>
      <c r="N51" s="2488"/>
    </row>
    <row r="53" spans="1:14">
      <c r="A53" s="1303" t="s">
        <v>1776</v>
      </c>
    </row>
    <row r="54" spans="1:14" ht="13.5" thickBot="1"/>
    <row r="55" spans="1:14" ht="13.5" thickBot="1">
      <c r="A55" s="25" t="s">
        <v>1777</v>
      </c>
      <c r="G55" s="1486"/>
    </row>
    <row r="56" spans="1:14" ht="13.5" thickBot="1">
      <c r="A56" s="25" t="s">
        <v>1778</v>
      </c>
    </row>
    <row r="57" spans="1:14" ht="42.75" customHeight="1" thickBot="1">
      <c r="A57" s="2481" t="s">
        <v>2370</v>
      </c>
      <c r="B57" s="2482"/>
      <c r="C57" s="2482"/>
      <c r="D57" s="2482"/>
      <c r="E57" s="2482"/>
      <c r="F57" s="2482"/>
      <c r="G57" s="2482"/>
      <c r="H57" s="2482"/>
      <c r="I57" s="2482"/>
      <c r="J57" s="2482"/>
      <c r="K57" s="2482"/>
      <c r="L57" s="2482"/>
      <c r="M57" s="2483"/>
    </row>
    <row r="58" spans="1:14" ht="42.75" customHeight="1" thickBot="1"/>
    <row r="59" spans="1:14" ht="16.5" thickBot="1">
      <c r="A59" s="2486" t="s">
        <v>1795</v>
      </c>
      <c r="B59" s="2487"/>
      <c r="C59" s="2487"/>
      <c r="D59" s="2487"/>
      <c r="E59" s="2487"/>
      <c r="F59" s="2487"/>
      <c r="G59" s="2487"/>
      <c r="H59" s="2487"/>
      <c r="I59" s="2487"/>
      <c r="J59" s="2487"/>
      <c r="K59" s="2487"/>
      <c r="L59" s="2487"/>
      <c r="M59" s="2487"/>
      <c r="N59" s="2488"/>
    </row>
    <row r="60" spans="1:14" ht="13.5" thickBot="1"/>
    <row r="61" spans="1:14" ht="13.5" thickBot="1">
      <c r="A61" s="25" t="s">
        <v>1779</v>
      </c>
      <c r="E61" s="1486" t="s">
        <v>40</v>
      </c>
    </row>
    <row r="63" spans="1:14" ht="12.75" customHeight="1">
      <c r="A63" s="2485" t="s">
        <v>1780</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4"/>
      <c r="B65" s="1198"/>
      <c r="C65" s="1198"/>
      <c r="D65" s="1198"/>
      <c r="E65" s="1198"/>
      <c r="F65" s="1198"/>
      <c r="G65" s="1198"/>
      <c r="H65" s="1198"/>
      <c r="I65" s="1198"/>
      <c r="J65" s="1198"/>
      <c r="K65" s="1198"/>
      <c r="L65" s="1198"/>
      <c r="M65" s="1198"/>
    </row>
    <row r="66" spans="1:14">
      <c r="A66" s="2484" t="s">
        <v>1799</v>
      </c>
      <c r="B66" s="2484"/>
      <c r="C66" s="2484"/>
      <c r="D66" s="2484"/>
      <c r="E66" s="2484"/>
      <c r="F66" s="2484"/>
      <c r="G66" s="2484"/>
      <c r="H66" s="2484"/>
      <c r="I66" s="2484"/>
      <c r="J66" s="2484"/>
      <c r="K66" s="2484"/>
      <c r="L66" s="2484"/>
      <c r="M66" s="2484"/>
      <c r="N66" s="2484"/>
    </row>
    <row r="67" spans="1:14" ht="19.5" customHeight="1">
      <c r="A67" s="2484"/>
      <c r="B67" s="2484"/>
      <c r="C67" s="2484"/>
      <c r="D67" s="2484"/>
      <c r="E67" s="2484"/>
      <c r="F67" s="2484"/>
      <c r="G67" s="2484"/>
      <c r="H67" s="2484"/>
      <c r="I67" s="2484"/>
      <c r="J67" s="2484"/>
      <c r="K67" s="2484"/>
      <c r="L67" s="2484"/>
      <c r="M67" s="2484"/>
      <c r="N67" s="2484"/>
    </row>
    <row r="68" spans="1:14">
      <c r="A68" s="1305"/>
      <c r="B68" s="1305"/>
      <c r="C68" s="1305"/>
      <c r="D68" s="1305"/>
      <c r="E68" s="1305"/>
      <c r="F68" s="1305"/>
      <c r="G68" s="1305"/>
      <c r="H68" s="1305"/>
      <c r="I68" s="1305"/>
      <c r="J68" s="1305"/>
      <c r="K68" s="1305"/>
      <c r="L68" s="1305"/>
      <c r="M68" s="1305"/>
      <c r="N68" s="1305"/>
    </row>
    <row r="69" spans="1:14" ht="15" customHeight="1">
      <c r="A69" s="2485" t="s">
        <v>1781</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5" t="s">
        <v>1819</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86" t="s">
        <v>1796</v>
      </c>
      <c r="B74" s="2487"/>
      <c r="C74" s="2487"/>
      <c r="D74" s="2487"/>
      <c r="E74" s="2487"/>
      <c r="F74" s="2487"/>
      <c r="G74" s="2487"/>
      <c r="H74" s="2487"/>
      <c r="I74" s="2487"/>
      <c r="J74" s="2487"/>
      <c r="K74" s="2487"/>
      <c r="L74" s="2487"/>
      <c r="M74" s="2487"/>
      <c r="N74" s="2488"/>
    </row>
    <row r="75" spans="1:14">
      <c r="A75" s="2489" t="s">
        <v>1782</v>
      </c>
      <c r="B75" s="2489"/>
      <c r="C75" s="2489"/>
      <c r="D75" s="2489"/>
      <c r="E75" s="2489"/>
      <c r="F75" s="2489"/>
      <c r="G75" s="2489"/>
      <c r="H75" s="2489"/>
      <c r="I75" s="2489"/>
      <c r="J75" s="2489"/>
      <c r="K75" s="2489"/>
      <c r="L75" s="2489"/>
      <c r="M75" s="2489"/>
      <c r="N75" s="2489"/>
    </row>
    <row r="76" spans="1:14" ht="19.5" customHeight="1">
      <c r="A76" s="2490"/>
      <c r="B76" s="2490"/>
      <c r="C76" s="2490"/>
      <c r="D76" s="2490"/>
      <c r="E76" s="2490"/>
      <c r="F76" s="2490"/>
      <c r="G76" s="2490"/>
      <c r="H76" s="2490"/>
      <c r="I76" s="2490"/>
      <c r="J76" s="2490"/>
      <c r="K76" s="2490"/>
      <c r="L76" s="2490"/>
      <c r="M76" s="2490"/>
      <c r="N76" s="2490"/>
    </row>
    <row r="77" spans="1:14">
      <c r="A77" s="1306"/>
      <c r="B77" s="1306"/>
      <c r="C77" s="1306"/>
      <c r="D77" s="1306"/>
      <c r="E77" s="1306"/>
      <c r="F77" s="1306"/>
      <c r="G77" s="1306"/>
      <c r="H77" s="1306"/>
      <c r="I77" s="1306"/>
      <c r="J77" s="1306"/>
      <c r="K77" s="1306"/>
      <c r="L77" s="1306"/>
      <c r="M77" s="1306"/>
      <c r="N77" s="1306"/>
    </row>
    <row r="78" spans="1:14" ht="26.25" thickBot="1">
      <c r="B78" s="1307"/>
      <c r="C78" s="1302" t="s">
        <v>1822</v>
      </c>
      <c r="D78" s="1302" t="s">
        <v>1826</v>
      </c>
      <c r="E78" s="1302" t="s">
        <v>1828</v>
      </c>
      <c r="F78" s="1302" t="s">
        <v>1528</v>
      </c>
      <c r="G78" s="1302" t="s">
        <v>1529</v>
      </c>
      <c r="H78" s="1308"/>
      <c r="I78" s="1308"/>
      <c r="J78" s="1308"/>
      <c r="K78" s="1308"/>
      <c r="L78" s="1308"/>
      <c r="M78" s="1308"/>
    </row>
    <row r="79" spans="1:14" ht="15.75" customHeight="1" thickBot="1">
      <c r="B79" s="1256" t="s">
        <v>1803</v>
      </c>
      <c r="C79" s="607"/>
      <c r="D79" s="607"/>
      <c r="E79" s="607"/>
      <c r="F79" s="607">
        <v>1</v>
      </c>
      <c r="G79" s="607"/>
      <c r="H79" s="1301"/>
      <c r="I79" s="1301"/>
      <c r="J79" s="1301"/>
      <c r="K79" s="1301"/>
      <c r="L79" s="1301"/>
      <c r="M79" s="1301"/>
    </row>
    <row r="80" spans="1:14" ht="15.75" customHeight="1" thickBot="1">
      <c r="B80" s="1256" t="s">
        <v>1530</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1531</v>
      </c>
      <c r="C82" s="607"/>
      <c r="D82" s="607"/>
      <c r="E82" s="607"/>
      <c r="F82" s="607">
        <v>1</v>
      </c>
      <c r="G82" s="607"/>
      <c r="H82" s="1301"/>
      <c r="I82" s="1301"/>
      <c r="J82" s="1301"/>
      <c r="K82" s="1301"/>
      <c r="L82" s="1301"/>
      <c r="M82" s="1301"/>
    </row>
    <row r="83" spans="2:13" ht="13.5" thickBot="1">
      <c r="B83" s="10" t="s">
        <v>1532</v>
      </c>
      <c r="C83" s="607"/>
      <c r="D83" s="607"/>
      <c r="E83" s="607"/>
      <c r="F83" s="607">
        <v>1</v>
      </c>
      <c r="G83" s="607"/>
      <c r="H83" s="1301"/>
      <c r="I83" s="1301"/>
      <c r="J83" s="1301"/>
      <c r="K83" s="1301"/>
      <c r="L83" s="1301"/>
      <c r="M83" s="1301"/>
    </row>
    <row r="84" spans="2:13" ht="13.5" thickBot="1">
      <c r="B84" s="10" t="s">
        <v>1533</v>
      </c>
      <c r="C84" s="607"/>
      <c r="D84" s="607"/>
      <c r="E84" s="607"/>
      <c r="F84" s="607">
        <v>1</v>
      </c>
      <c r="G84" s="607"/>
      <c r="H84" s="1301"/>
      <c r="I84" s="1301"/>
      <c r="J84" s="1301"/>
      <c r="K84" s="1301"/>
      <c r="L84" s="1301"/>
      <c r="M84" s="1301"/>
    </row>
    <row r="85" spans="2:13" ht="13.5" thickBot="1">
      <c r="B85" s="1309" t="s">
        <v>1534</v>
      </c>
      <c r="C85" s="607"/>
      <c r="D85" s="607"/>
      <c r="E85" s="607"/>
      <c r="F85" s="607">
        <v>1</v>
      </c>
      <c r="G85" s="607"/>
      <c r="H85" s="1301"/>
      <c r="I85" s="1301"/>
      <c r="J85" s="1301"/>
      <c r="K85" s="1301"/>
      <c r="L85" s="1301"/>
      <c r="M85" s="1301"/>
    </row>
    <row r="86" spans="2:13" ht="13.5" thickBot="1">
      <c r="B86" s="46" t="s">
        <v>1535</v>
      </c>
      <c r="C86" s="607"/>
      <c r="D86" s="607"/>
      <c r="E86" s="607"/>
      <c r="F86" s="607">
        <v>1</v>
      </c>
      <c r="G86" s="607"/>
      <c r="H86" s="1301"/>
      <c r="I86" s="1301"/>
      <c r="J86" s="1301"/>
      <c r="K86" s="1301"/>
      <c r="L86" s="1301"/>
      <c r="M86" s="1301"/>
    </row>
    <row r="87" spans="2:13" ht="13.5" thickBot="1">
      <c r="B87" s="46" t="s">
        <v>1536</v>
      </c>
      <c r="C87" s="607"/>
      <c r="D87" s="607"/>
      <c r="E87" s="607"/>
      <c r="F87" s="607">
        <v>1</v>
      </c>
      <c r="G87" s="607"/>
      <c r="H87" s="1301"/>
      <c r="I87" s="1301"/>
      <c r="J87" s="1301"/>
      <c r="K87" s="1301"/>
      <c r="L87" s="1301"/>
      <c r="M87" s="1301"/>
    </row>
    <row r="88" spans="2:13" ht="13.5" thickBot="1">
      <c r="B88" s="1256" t="s">
        <v>1537</v>
      </c>
      <c r="C88" s="607"/>
      <c r="D88" s="607"/>
      <c r="E88" s="607"/>
      <c r="F88" s="607">
        <v>1</v>
      </c>
      <c r="G88" s="607"/>
      <c r="H88" s="1301"/>
      <c r="I88" s="1301"/>
      <c r="J88" s="1301"/>
      <c r="K88" s="1301"/>
      <c r="L88" s="1301"/>
      <c r="M88" s="1301"/>
    </row>
    <row r="89" spans="2:13" ht="13.5" thickBot="1">
      <c r="B89" s="1256" t="s">
        <v>1538</v>
      </c>
      <c r="C89" s="607"/>
      <c r="D89" s="607"/>
      <c r="E89" s="607"/>
      <c r="F89" s="607">
        <v>1</v>
      </c>
      <c r="G89" s="607"/>
      <c r="H89" s="1301"/>
      <c r="I89" s="1301"/>
      <c r="J89" s="1301"/>
      <c r="K89" s="1301"/>
      <c r="L89" s="1301"/>
      <c r="M89" s="1301"/>
    </row>
    <row r="90" spans="2:13" ht="13.5" thickBot="1">
      <c r="B90" s="1257" t="s">
        <v>1539</v>
      </c>
      <c r="C90" s="607"/>
      <c r="D90" s="607"/>
      <c r="E90" s="607"/>
      <c r="F90" s="607">
        <v>1</v>
      </c>
      <c r="G90" s="607"/>
      <c r="H90" s="1301"/>
      <c r="I90" s="1301"/>
      <c r="J90" s="1301"/>
      <c r="K90" s="1301"/>
      <c r="L90" s="1301"/>
      <c r="M90" s="1301"/>
    </row>
    <row r="91" spans="2:13" ht="13.5" thickBot="1">
      <c r="B91" s="10" t="s">
        <v>1540</v>
      </c>
      <c r="C91" s="607"/>
      <c r="D91" s="607"/>
      <c r="E91" s="607"/>
      <c r="F91" s="607">
        <v>0.25</v>
      </c>
      <c r="G91" s="607">
        <v>0.75</v>
      </c>
      <c r="H91" s="1301"/>
      <c r="I91" s="1301"/>
      <c r="J91" s="1301"/>
      <c r="K91" s="1301"/>
      <c r="L91" s="1301"/>
      <c r="M91" s="1301"/>
    </row>
    <row r="92" spans="2:13" ht="13.5" thickBot="1">
      <c r="B92" s="10" t="s">
        <v>1541</v>
      </c>
      <c r="C92" s="607"/>
      <c r="D92" s="607"/>
      <c r="E92" s="607"/>
      <c r="F92" s="607"/>
      <c r="G92" s="607">
        <v>1</v>
      </c>
      <c r="H92" s="1301"/>
      <c r="I92" s="1301"/>
      <c r="J92" s="1301"/>
      <c r="K92" s="1301"/>
      <c r="L92" s="1301"/>
      <c r="M92" s="1301"/>
    </row>
    <row r="93" spans="2:13" ht="13.5" thickBot="1">
      <c r="B93" s="10" t="s">
        <v>1542</v>
      </c>
      <c r="C93" s="607"/>
      <c r="D93" s="607"/>
      <c r="E93" s="607"/>
      <c r="F93" s="607">
        <v>0.1</v>
      </c>
      <c r="G93" s="607">
        <v>0.9</v>
      </c>
      <c r="H93" s="1301"/>
      <c r="I93" s="1301"/>
      <c r="J93" s="1301"/>
      <c r="K93" s="1301"/>
      <c r="L93" s="1301"/>
      <c r="M93" s="1301"/>
    </row>
    <row r="96" spans="2:13" ht="13.5" thickBot="1"/>
    <row r="97" spans="1:19" ht="16.5" thickBot="1">
      <c r="A97" s="2486" t="s">
        <v>1797</v>
      </c>
      <c r="B97" s="2487"/>
      <c r="C97" s="2487"/>
      <c r="D97" s="2487"/>
      <c r="E97" s="2487"/>
      <c r="F97" s="2487"/>
      <c r="G97" s="2487"/>
      <c r="H97" s="2487"/>
      <c r="I97" s="2487"/>
      <c r="J97" s="2487"/>
      <c r="K97" s="2487"/>
      <c r="L97" s="2487"/>
      <c r="M97" s="2487"/>
      <c r="N97" s="2488"/>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1798</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1783</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1784</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1" t="s">
        <v>2371</v>
      </c>
      <c r="B103" s="2482"/>
      <c r="C103" s="2482"/>
      <c r="D103" s="2482"/>
      <c r="E103" s="2482"/>
      <c r="F103" s="2482"/>
      <c r="G103" s="2482"/>
      <c r="H103" s="2482"/>
      <c r="I103" s="2482"/>
      <c r="J103" s="2482"/>
      <c r="K103" s="2482"/>
      <c r="L103" s="2482"/>
      <c r="M103" s="2483"/>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1785</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1786</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1" t="s">
        <v>2372</v>
      </c>
      <c r="B107" s="2482"/>
      <c r="C107" s="2482"/>
      <c r="D107" s="2482"/>
      <c r="E107" s="2482"/>
      <c r="F107" s="2482"/>
      <c r="G107" s="2482"/>
      <c r="H107" s="2482"/>
      <c r="I107" s="2482"/>
      <c r="J107" s="2482"/>
      <c r="K107" s="2482"/>
      <c r="L107" s="2482"/>
      <c r="M107" s="2483"/>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1787</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1788</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1" t="s">
        <v>2373</v>
      </c>
      <c r="B111" s="2482"/>
      <c r="C111" s="2482"/>
      <c r="D111" s="2482"/>
      <c r="E111" s="2482"/>
      <c r="F111" s="2482"/>
      <c r="G111" s="2482"/>
      <c r="H111" s="2482"/>
      <c r="I111" s="2482"/>
      <c r="J111" s="2482"/>
      <c r="K111" s="2482"/>
      <c r="L111" s="2482"/>
      <c r="M111" s="2483"/>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1841</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1" t="s">
        <v>2374</v>
      </c>
      <c r="B114" s="2482"/>
      <c r="C114" s="2482"/>
      <c r="D114" s="2482"/>
      <c r="E114" s="2482"/>
      <c r="F114" s="2482"/>
      <c r="G114" s="2482"/>
      <c r="H114" s="2482"/>
      <c r="I114" s="2482"/>
      <c r="J114" s="2482"/>
      <c r="K114" s="2482"/>
      <c r="L114" s="2482"/>
      <c r="M114" s="2483"/>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1789</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1" t="s">
        <v>2375</v>
      </c>
      <c r="B117" s="2482"/>
      <c r="C117" s="2482"/>
      <c r="D117" s="2482"/>
      <c r="E117" s="2482"/>
      <c r="F117" s="2482"/>
      <c r="G117" s="2482"/>
      <c r="H117" s="2482"/>
      <c r="I117" s="2482"/>
      <c r="J117" s="2482"/>
      <c r="K117" s="2482"/>
      <c r="L117" s="2482"/>
      <c r="M117" s="2483"/>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1790</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1" t="s">
        <v>1339</v>
      </c>
      <c r="B120" s="2482"/>
      <c r="C120" s="2482"/>
      <c r="D120" s="2482"/>
      <c r="E120" s="2482"/>
      <c r="F120" s="2482"/>
      <c r="G120" s="2482"/>
      <c r="H120" s="2482"/>
      <c r="I120" s="2482"/>
      <c r="J120" s="2482"/>
      <c r="K120" s="2482"/>
      <c r="L120" s="2482"/>
      <c r="M120" s="2483"/>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1791</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1792</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1" t="s">
        <v>2376</v>
      </c>
      <c r="B124" s="2482"/>
      <c r="C124" s="2482"/>
      <c r="D124" s="2482"/>
      <c r="E124" s="2482"/>
      <c r="F124" s="2482"/>
      <c r="G124" s="2482"/>
      <c r="H124" s="2482"/>
      <c r="I124" s="2482"/>
      <c r="J124" s="2482"/>
      <c r="K124" s="2482"/>
      <c r="L124" s="2482"/>
      <c r="M124" s="2483"/>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44" zoomScale="110" zoomScaleNormal="100" zoomScaleSheetLayoutView="110" workbookViewId="0">
      <selection activeCell="C7" sqref="C7:F7"/>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13" t="s">
        <v>2119</v>
      </c>
      <c r="B1" s="2514"/>
      <c r="C1" s="2514"/>
      <c r="D1" s="2514"/>
      <c r="E1" s="2514"/>
      <c r="F1" s="2515" t="s">
        <v>438</v>
      </c>
      <c r="G1" s="2516"/>
      <c r="H1" s="2516"/>
      <c r="I1" s="2517"/>
    </row>
    <row r="2" spans="1:9" ht="31.5">
      <c r="A2" s="2518" t="s">
        <v>2121</v>
      </c>
      <c r="B2" s="2519"/>
      <c r="C2" s="2519"/>
      <c r="D2" s="2519"/>
      <c r="E2" s="2519"/>
      <c r="F2" s="2519"/>
      <c r="G2" s="2519"/>
      <c r="H2" s="2519"/>
      <c r="I2" s="2520"/>
    </row>
    <row r="3" spans="1:9" ht="13.5" thickBot="1"/>
    <row r="4" spans="1:9" ht="16.5" thickBot="1">
      <c r="A4" s="2072" t="s">
        <v>1928</v>
      </c>
      <c r="B4" s="2073"/>
      <c r="C4" s="2073"/>
      <c r="D4" s="2073"/>
      <c r="E4" s="2073"/>
      <c r="F4" s="2073"/>
      <c r="G4" s="2073"/>
      <c r="H4" s="2073"/>
      <c r="I4" s="2074"/>
    </row>
    <row r="5" spans="1:9" ht="13.5" thickBot="1"/>
    <row r="6" spans="1:9" ht="13.5" thickBot="1">
      <c r="A6" s="1474" t="s">
        <v>1929</v>
      </c>
      <c r="C6" s="2521" t="str">
        <f>PJCProjectName</f>
        <v>Chestnut Commons</v>
      </c>
      <c r="D6" s="2522"/>
      <c r="E6" s="2522"/>
      <c r="F6" s="2523"/>
    </row>
    <row r="7" spans="1:9" ht="13.5" thickBot="1">
      <c r="A7" s="1474" t="s">
        <v>1444</v>
      </c>
      <c r="C7" s="2077" t="s">
        <v>2324</v>
      </c>
      <c r="D7" s="2078"/>
      <c r="E7" s="2078"/>
      <c r="F7" s="2076"/>
    </row>
    <row r="8" spans="1:9" ht="13.5" thickBot="1">
      <c r="A8" s="1474" t="s">
        <v>245</v>
      </c>
      <c r="C8" s="2077"/>
      <c r="D8" s="2078"/>
      <c r="E8" s="2078"/>
      <c r="F8" s="2076"/>
    </row>
    <row r="9" spans="1:9" ht="13.5" thickBot="1"/>
    <row r="10" spans="1:9" ht="16.5" thickBot="1">
      <c r="A10" s="2072" t="s">
        <v>1930</v>
      </c>
      <c r="B10" s="2073"/>
      <c r="C10" s="2073"/>
      <c r="D10" s="2073"/>
      <c r="E10" s="2073"/>
      <c r="F10" s="2073"/>
      <c r="G10" s="2073"/>
      <c r="H10" s="2073"/>
      <c r="I10" s="2074"/>
    </row>
    <row r="12" spans="1:9">
      <c r="A12" s="1700" t="s">
        <v>1931</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1932</v>
      </c>
      <c r="F16" s="1700"/>
      <c r="G16" s="1700"/>
      <c r="H16" s="1701"/>
      <c r="I16" s="1174"/>
    </row>
    <row r="17" spans="1:9" ht="12.75" customHeight="1">
      <c r="A17" s="1700"/>
      <c r="B17" s="1700"/>
      <c r="C17" s="1703" t="s">
        <v>1933</v>
      </c>
      <c r="D17" s="1704">
        <v>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1934</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1932</v>
      </c>
      <c r="E23" s="1700"/>
      <c r="F23" s="1700"/>
      <c r="G23" s="1701"/>
      <c r="H23" s="1174"/>
    </row>
    <row r="24" spans="1:9" ht="12.75" customHeight="1">
      <c r="A24" s="1700"/>
      <c r="C24" s="1703" t="s">
        <v>1935</v>
      </c>
      <c r="D24" s="1909">
        <v>0</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1936</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1932</v>
      </c>
      <c r="E43" s="1700"/>
      <c r="F43" s="1700"/>
      <c r="G43" s="1701"/>
      <c r="H43" s="1174"/>
    </row>
    <row r="44" spans="1:9" ht="12.75" customHeight="1">
      <c r="A44" s="1700"/>
      <c r="C44" s="1703" t="s">
        <v>1937</v>
      </c>
      <c r="D44" s="1704">
        <v>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2174</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1938</v>
      </c>
      <c r="D64" s="2524" t="s">
        <v>1339</v>
      </c>
      <c r="E64" s="2525"/>
      <c r="F64" s="2525"/>
      <c r="G64" s="2526"/>
      <c r="H64" s="1964"/>
      <c r="I64" s="1174"/>
    </row>
    <row r="65" spans="1:9" ht="12.75" customHeight="1">
      <c r="A65" s="1700"/>
      <c r="F65" s="1700"/>
      <c r="G65" s="1700"/>
      <c r="H65" s="1701"/>
      <c r="I65" s="1174"/>
    </row>
    <row r="66" spans="1:9" ht="12.75" customHeight="1">
      <c r="A66" s="1700"/>
      <c r="D66" s="1909" t="s">
        <v>1932</v>
      </c>
      <c r="E66" s="1700"/>
      <c r="F66" s="1700"/>
      <c r="G66" s="1701"/>
      <c r="H66" s="1174"/>
    </row>
    <row r="67" spans="1:9" ht="12.75" customHeight="1">
      <c r="A67" s="1700"/>
      <c r="C67" s="1703" t="s">
        <v>2176</v>
      </c>
      <c r="D67" s="1704">
        <v>0</v>
      </c>
      <c r="E67" s="1700"/>
      <c r="F67" s="1700"/>
      <c r="G67" s="1701"/>
      <c r="H67" s="1174"/>
    </row>
    <row r="68" spans="1:9" ht="12.75" customHeight="1">
      <c r="A68" s="1700"/>
      <c r="F68" s="1700"/>
      <c r="G68" s="1700"/>
      <c r="H68" s="1701"/>
      <c r="I68" s="1174"/>
    </row>
    <row r="69" spans="1:9">
      <c r="A69" s="1700" t="s">
        <v>2175</v>
      </c>
      <c r="F69" s="1700"/>
      <c r="G69" s="1700"/>
      <c r="H69" s="1701"/>
      <c r="I69" s="1174"/>
    </row>
    <row r="70" spans="1:9" ht="331.5" customHeight="1">
      <c r="A70" s="1700"/>
      <c r="F70" s="1700"/>
      <c r="G70" s="1700"/>
      <c r="H70" s="1701"/>
      <c r="I70" s="1174"/>
    </row>
    <row r="71" spans="1:9" ht="12.75" customHeight="1">
      <c r="A71" s="1700"/>
      <c r="D71" s="1909" t="s">
        <v>1932</v>
      </c>
      <c r="F71" s="1700"/>
      <c r="G71" s="1700"/>
      <c r="H71" s="1701"/>
      <c r="I71" s="1174"/>
    </row>
    <row r="72" spans="1:9" ht="12.75" customHeight="1">
      <c r="A72" s="1700"/>
      <c r="C72" s="1703" t="s">
        <v>1939</v>
      </c>
      <c r="D72" s="1704">
        <v>0</v>
      </c>
      <c r="F72" s="1700"/>
      <c r="G72" s="1700"/>
      <c r="H72" s="1701"/>
      <c r="I72" s="1174"/>
    </row>
    <row r="73" spans="1:9" ht="12.75" customHeight="1">
      <c r="A73" s="1700"/>
      <c r="F73" s="1700"/>
      <c r="G73" s="1700"/>
      <c r="H73" s="1701"/>
      <c r="I73" s="1174"/>
    </row>
    <row r="74" spans="1:9">
      <c r="A74" s="1700" t="s">
        <v>1940</v>
      </c>
      <c r="F74" s="1700"/>
      <c r="G74" s="1700"/>
      <c r="H74" s="1701"/>
      <c r="I74" s="1174"/>
    </row>
    <row r="75" spans="1:9" ht="131.25" customHeight="1"/>
    <row r="76" spans="1:9" ht="12.75" customHeight="1"/>
    <row r="77" spans="1:9" ht="12.75" customHeight="1">
      <c r="D77" s="1909" t="s">
        <v>1932</v>
      </c>
    </row>
    <row r="78" spans="1:9" ht="12.75" customHeight="1">
      <c r="C78" s="1703" t="s">
        <v>1941</v>
      </c>
      <c r="D78" s="1704">
        <v>0</v>
      </c>
    </row>
    <row r="79" spans="1:9" ht="12.75" customHeight="1" thickBot="1"/>
    <row r="80" spans="1:9" ht="16.5" thickBot="1">
      <c r="A80" s="2072" t="s">
        <v>1942</v>
      </c>
      <c r="B80" s="2073"/>
      <c r="C80" s="2073"/>
      <c r="D80" s="2073"/>
      <c r="E80" s="2073"/>
      <c r="F80" s="2073"/>
      <c r="G80" s="2073"/>
      <c r="H80" s="2073"/>
      <c r="I80" s="2074"/>
    </row>
    <row r="83" spans="1:9">
      <c r="A83" s="1700" t="s">
        <v>1943</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1944</v>
      </c>
      <c r="F88" s="1706"/>
      <c r="G88" s="1707"/>
      <c r="H88" s="1174"/>
      <c r="I88" s="1174"/>
    </row>
    <row r="89" spans="1:9">
      <c r="A89" s="1474" t="s">
        <v>1945</v>
      </c>
      <c r="F89" s="1706">
        <v>0</v>
      </c>
      <c r="G89" s="1707"/>
      <c r="H89" s="1174"/>
      <c r="I89" s="1174"/>
    </row>
    <row r="90" spans="1:9">
      <c r="A90" s="1474" t="s">
        <v>1946</v>
      </c>
      <c r="F90" s="1706">
        <v>0</v>
      </c>
      <c r="G90" s="1707"/>
      <c r="H90" s="1174"/>
      <c r="I90" s="1174"/>
    </row>
    <row r="91" spans="1:9">
      <c r="A91" s="1700" t="s">
        <v>1947</v>
      </c>
      <c r="F91" s="1708" t="e">
        <f>F90/F89</f>
        <v>#DIV/0!</v>
      </c>
      <c r="G91" s="1707"/>
      <c r="H91" s="1174"/>
      <c r="I91" s="1174"/>
    </row>
    <row r="92" spans="1:9">
      <c r="A92" s="1474" t="s">
        <v>438</v>
      </c>
      <c r="F92" s="1707"/>
      <c r="G92" s="1174"/>
      <c r="H92" s="1174"/>
    </row>
    <row r="93" spans="1:9">
      <c r="A93" s="1700"/>
      <c r="F93" s="1909" t="s">
        <v>1932</v>
      </c>
      <c r="G93" s="1174"/>
    </row>
    <row r="94" spans="1:9">
      <c r="A94" s="1700"/>
      <c r="F94" s="1704">
        <v>0</v>
      </c>
      <c r="G94" s="1174"/>
    </row>
    <row r="95" spans="1:9">
      <c r="E95" s="1700" t="s">
        <v>438</v>
      </c>
      <c r="F95" s="1702" t="s">
        <v>438</v>
      </c>
      <c r="G95" s="1702"/>
      <c r="H95" s="1174"/>
      <c r="I95" s="1174"/>
    </row>
    <row r="96" spans="1:9">
      <c r="A96" s="1700" t="s">
        <v>2177</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1938</v>
      </c>
      <c r="D108" s="2495" t="s">
        <v>1339</v>
      </c>
      <c r="E108" s="2496"/>
      <c r="F108" s="2496"/>
      <c r="G108" s="2497"/>
      <c r="H108" s="1962"/>
      <c r="I108" s="1963"/>
    </row>
    <row r="109" spans="3:9" ht="12.75" customHeight="1">
      <c r="F109" s="1700"/>
      <c r="G109" s="1702"/>
      <c r="H109" s="1174"/>
      <c r="I109" s="1174"/>
    </row>
    <row r="110" spans="3:9" ht="12.75" customHeight="1">
      <c r="D110" s="1909" t="s">
        <v>1932</v>
      </c>
      <c r="E110" s="1700"/>
      <c r="F110" s="1702"/>
      <c r="G110" s="1174"/>
      <c r="H110" s="1174"/>
    </row>
    <row r="111" spans="3:9" ht="12.75" customHeight="1">
      <c r="C111" s="1703" t="s">
        <v>1948</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1949</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498" t="s">
        <v>2210</v>
      </c>
      <c r="C140" s="2499"/>
      <c r="D140" s="2495" t="s">
        <v>1339</v>
      </c>
      <c r="E140" s="2496"/>
      <c r="F140" s="2496"/>
      <c r="G140" s="2497"/>
      <c r="H140" s="1962"/>
      <c r="I140" s="1965"/>
    </row>
    <row r="141" spans="2:9" ht="12.75" customHeight="1" thickBot="1">
      <c r="B141" s="2498" t="s">
        <v>2211</v>
      </c>
      <c r="C141" s="2499"/>
      <c r="D141" s="2495" t="s">
        <v>1339</v>
      </c>
      <c r="E141" s="2496"/>
      <c r="F141" s="2496"/>
      <c r="G141" s="2497"/>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1932</v>
      </c>
      <c r="E144" s="1700"/>
      <c r="F144" s="1702"/>
      <c r="G144" s="1174"/>
      <c r="H144" s="1174"/>
    </row>
    <row r="145" spans="1:9" ht="12.75" customHeight="1">
      <c r="C145" s="1703" t="s">
        <v>1950</v>
      </c>
      <c r="D145" s="1704">
        <v>0</v>
      </c>
      <c r="E145" s="1700"/>
      <c r="F145" s="1702"/>
      <c r="G145" s="1174"/>
      <c r="H145" s="1174"/>
    </row>
    <row r="146" spans="1:9" ht="12.75" customHeight="1" thickBot="1">
      <c r="E146" s="1700"/>
      <c r="F146" s="1702"/>
      <c r="G146" s="1702"/>
      <c r="H146" s="1174"/>
      <c r="I146" s="1174"/>
    </row>
    <row r="147" spans="1:9" ht="12.75" customHeight="1" thickBot="1">
      <c r="A147" s="2072" t="s">
        <v>1951</v>
      </c>
      <c r="B147" s="2073"/>
      <c r="C147" s="2073"/>
      <c r="D147" s="2073"/>
      <c r="E147" s="2073"/>
      <c r="F147" s="2073"/>
      <c r="G147" s="2073"/>
      <c r="H147" s="2073"/>
      <c r="I147" s="2074"/>
    </row>
    <row r="149" spans="1:9">
      <c r="A149" s="1700" t="s">
        <v>1952</v>
      </c>
      <c r="D149" s="1474" t="s">
        <v>438</v>
      </c>
    </row>
    <row r="150" spans="1:9">
      <c r="A150" s="1700"/>
    </row>
    <row r="151" spans="1:9" ht="12.75" customHeight="1">
      <c r="A151" s="2505" t="s">
        <v>1953</v>
      </c>
      <c r="B151" s="2507" t="s">
        <v>1954</v>
      </c>
      <c r="C151" s="2507" t="s">
        <v>1955</v>
      </c>
      <c r="D151" s="2507" t="s">
        <v>326</v>
      </c>
      <c r="E151" s="2508"/>
      <c r="F151" s="2509" t="s">
        <v>2078</v>
      </c>
    </row>
    <row r="152" spans="1:9">
      <c r="A152" s="2506"/>
      <c r="B152" s="2508"/>
      <c r="C152" s="2508"/>
      <c r="D152" s="2508"/>
      <c r="E152" s="2508"/>
      <c r="F152" s="2510"/>
    </row>
    <row r="153" spans="1:9">
      <c r="A153" s="1709">
        <v>20</v>
      </c>
      <c r="B153" s="1710" t="s">
        <v>1956</v>
      </c>
      <c r="C153" s="1710" t="s">
        <v>1957</v>
      </c>
      <c r="D153" s="2511" t="s">
        <v>1958</v>
      </c>
      <c r="E153" s="2512"/>
      <c r="F153" s="1710" t="s">
        <v>1959</v>
      </c>
    </row>
    <row r="154" spans="1:9">
      <c r="A154" s="1709">
        <v>19</v>
      </c>
      <c r="B154" s="1710" t="s">
        <v>1960</v>
      </c>
      <c r="C154" s="1710" t="s">
        <v>1961</v>
      </c>
      <c r="D154" s="1710" t="s">
        <v>1962</v>
      </c>
      <c r="E154" s="1710"/>
      <c r="F154" s="1710" t="s">
        <v>1963</v>
      </c>
    </row>
    <row r="155" spans="1:9">
      <c r="A155" s="1709">
        <v>18</v>
      </c>
      <c r="B155" s="1710" t="s">
        <v>1964</v>
      </c>
      <c r="C155" s="1710" t="s">
        <v>1965</v>
      </c>
      <c r="D155" s="1710" t="s">
        <v>1966</v>
      </c>
      <c r="E155" s="1710"/>
      <c r="F155" s="1710" t="s">
        <v>1967</v>
      </c>
    </row>
    <row r="156" spans="1:9">
      <c r="A156" s="1709">
        <v>17</v>
      </c>
      <c r="B156" s="1710" t="s">
        <v>1968</v>
      </c>
      <c r="C156" s="1710" t="s">
        <v>1969</v>
      </c>
      <c r="D156" s="2511" t="s">
        <v>1970</v>
      </c>
      <c r="E156" s="2512"/>
      <c r="F156" s="1710" t="s">
        <v>1971</v>
      </c>
    </row>
    <row r="157" spans="1:9">
      <c r="G157" s="1700"/>
      <c r="H157" s="1700"/>
    </row>
    <row r="158" spans="1:9" ht="16.149999999999999" customHeight="1">
      <c r="A158" s="1474" t="s">
        <v>86</v>
      </c>
      <c r="E158" s="1703" t="s">
        <v>1972</v>
      </c>
      <c r="F158" s="1709" t="s">
        <v>1955</v>
      </c>
      <c r="G158" s="1700"/>
      <c r="H158" s="1700"/>
    </row>
    <row r="159" spans="1:9" ht="12.75" customHeight="1">
      <c r="A159" s="1474" t="s">
        <v>1945</v>
      </c>
      <c r="F159" s="1706">
        <v>0</v>
      </c>
      <c r="G159" s="1707"/>
      <c r="H159" s="1174"/>
      <c r="I159" s="1174"/>
    </row>
    <row r="160" spans="1:9">
      <c r="A160" s="1474" t="s">
        <v>1973</v>
      </c>
      <c r="F160" s="1711">
        <v>0</v>
      </c>
      <c r="G160" s="1707"/>
      <c r="H160" s="1174"/>
      <c r="I160" s="1174"/>
    </row>
    <row r="161" spans="1:9">
      <c r="A161" s="1700" t="s">
        <v>1974</v>
      </c>
      <c r="F161" s="1712" t="e">
        <f>F160/F159</f>
        <v>#DIV/0!</v>
      </c>
      <c r="G161" s="1707"/>
      <c r="H161" s="1174"/>
      <c r="I161" s="1174"/>
    </row>
    <row r="162" spans="1:9">
      <c r="E162" s="1700"/>
      <c r="F162" s="1702"/>
      <c r="G162" s="1702"/>
      <c r="H162" s="1700"/>
    </row>
    <row r="163" spans="1:9">
      <c r="C163" s="1700"/>
      <c r="D163" s="1909" t="s">
        <v>1932</v>
      </c>
      <c r="G163" s="1700"/>
    </row>
    <row r="164" spans="1:9">
      <c r="C164" s="1703" t="s">
        <v>1975</v>
      </c>
      <c r="D164" s="1909">
        <v>0</v>
      </c>
      <c r="G164" s="1700"/>
    </row>
    <row r="165" spans="1:9" ht="13.5" thickBot="1"/>
    <row r="166" spans="1:9" ht="16.5" thickBot="1">
      <c r="A166" s="2072" t="s">
        <v>1976</v>
      </c>
      <c r="B166" s="2073"/>
      <c r="C166" s="2073"/>
      <c r="D166" s="2073"/>
      <c r="E166" s="2073"/>
      <c r="F166" s="2073"/>
      <c r="G166" s="2073"/>
      <c r="H166" s="2073"/>
      <c r="I166" s="2074"/>
    </row>
    <row r="168" spans="1:9">
      <c r="A168" s="2503" t="s">
        <v>1977</v>
      </c>
      <c r="B168" s="2504"/>
      <c r="C168" s="2504"/>
      <c r="D168" s="2504"/>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1932</v>
      </c>
    </row>
    <row r="206" spans="1:5" ht="12.75" customHeight="1">
      <c r="A206" s="1700"/>
      <c r="C206" s="1703" t="s">
        <v>1978</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1979</v>
      </c>
    </row>
    <row r="210" spans="1:9">
      <c r="A210" s="1700"/>
    </row>
    <row r="211" spans="1:9" ht="122.25" customHeight="1">
      <c r="A211" s="1700"/>
      <c r="C211" s="1700"/>
      <c r="D211" s="1702" t="s">
        <v>1932</v>
      </c>
    </row>
    <row r="212" spans="1:9">
      <c r="A212" s="1700"/>
      <c r="C212" s="1703" t="s">
        <v>1980</v>
      </c>
      <c r="D212" s="1909">
        <v>0</v>
      </c>
    </row>
    <row r="213" spans="1:9">
      <c r="A213" s="1700"/>
    </row>
    <row r="214" spans="1:9" ht="13.5" thickBot="1"/>
    <row r="215" spans="1:9" ht="16.5" thickBot="1">
      <c r="A215" s="2072" t="s">
        <v>1981</v>
      </c>
      <c r="B215" s="2073"/>
      <c r="C215" s="2073"/>
      <c r="D215" s="2073"/>
      <c r="E215" s="2073"/>
      <c r="F215" s="2073"/>
      <c r="G215" s="2073"/>
      <c r="H215" s="2073"/>
      <c r="I215" s="2074"/>
    </row>
    <row r="218" spans="1:9" ht="48.75" customHeight="1">
      <c r="A218" s="1700" t="s">
        <v>1982</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1932</v>
      </c>
    </row>
    <row r="224" spans="1:9">
      <c r="C224" s="1703" t="s">
        <v>1983</v>
      </c>
      <c r="D224" s="1909">
        <v>0</v>
      </c>
    </row>
    <row r="227" spans="1:9">
      <c r="A227" s="1700" t="s">
        <v>1984</v>
      </c>
    </row>
    <row r="229" spans="1:9" ht="274.5" customHeight="1"/>
    <row r="230" spans="1:9">
      <c r="C230" s="1700"/>
      <c r="D230" s="1909" t="s">
        <v>1932</v>
      </c>
    </row>
    <row r="231" spans="1:9">
      <c r="C231" s="1703" t="s">
        <v>1985</v>
      </c>
      <c r="D231" s="1909">
        <v>0</v>
      </c>
    </row>
    <row r="234" spans="1:9">
      <c r="A234" s="1700" t="s">
        <v>1986</v>
      </c>
    </row>
    <row r="236" spans="1:9" ht="336.75" customHeight="1">
      <c r="C236" s="1700"/>
      <c r="D236" s="1702" t="s">
        <v>1932</v>
      </c>
    </row>
    <row r="237" spans="1:9">
      <c r="C237" s="1703" t="s">
        <v>1987</v>
      </c>
      <c r="D237" s="1909">
        <v>0</v>
      </c>
    </row>
    <row r="239" spans="1:9" ht="13.5" thickBot="1"/>
    <row r="240" spans="1:9" ht="16.5" thickBot="1">
      <c r="A240" s="2072" t="s">
        <v>1988</v>
      </c>
      <c r="B240" s="2073"/>
      <c r="C240" s="2073"/>
      <c r="D240" s="2073"/>
      <c r="E240" s="2073"/>
      <c r="F240" s="2073"/>
      <c r="G240" s="2073"/>
      <c r="H240" s="2073"/>
      <c r="I240" s="2074"/>
    </row>
    <row r="242" spans="1:9" ht="15.75" customHeight="1">
      <c r="A242" s="2503" t="s">
        <v>1989</v>
      </c>
      <c r="B242" s="2504"/>
      <c r="C242" s="2504"/>
      <c r="D242" s="2504"/>
    </row>
    <row r="243" spans="1:9" ht="362.25" customHeight="1">
      <c r="A243" s="1700"/>
    </row>
    <row r="244" spans="1:9" ht="373.5" customHeight="1"/>
    <row r="245" spans="1:9" ht="143.25" customHeight="1" thickBot="1"/>
    <row r="246" spans="1:9" ht="12" customHeight="1" thickBot="1">
      <c r="B246" s="2498" t="s">
        <v>2212</v>
      </c>
      <c r="C246" s="2499"/>
      <c r="D246" s="2500" t="s">
        <v>1339</v>
      </c>
      <c r="E246" s="2501"/>
      <c r="F246" s="2501"/>
      <c r="G246" s="2502"/>
      <c r="H246" s="1962"/>
      <c r="I246" s="1963"/>
    </row>
    <row r="247" spans="1:9" ht="12" customHeight="1" thickBot="1">
      <c r="B247" s="2498" t="s">
        <v>2213</v>
      </c>
      <c r="C247" s="2499"/>
      <c r="D247" s="2500" t="s">
        <v>1339</v>
      </c>
      <c r="E247" s="2501"/>
      <c r="F247" s="2501"/>
      <c r="G247" s="2502"/>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1932</v>
      </c>
      <c r="E250" s="1700"/>
      <c r="F250" s="1702"/>
    </row>
    <row r="251" spans="1:9" ht="12.75" customHeight="1">
      <c r="C251" s="1703" t="s">
        <v>1990</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1991</v>
      </c>
    </row>
    <row r="258" spans="1:9">
      <c r="A258" s="2505" t="s">
        <v>1953</v>
      </c>
      <c r="B258" s="2507" t="s">
        <v>438</v>
      </c>
    </row>
    <row r="259" spans="1:9">
      <c r="A259" s="2506"/>
      <c r="B259" s="2508"/>
      <c r="D259" s="1474" t="s">
        <v>1992</v>
      </c>
      <c r="H259" s="1712">
        <v>0</v>
      </c>
    </row>
    <row r="260" spans="1:9">
      <c r="A260" s="1709">
        <v>13</v>
      </c>
      <c r="B260" s="1710" t="s">
        <v>1993</v>
      </c>
      <c r="D260" s="1474" t="s">
        <v>1945</v>
      </c>
      <c r="H260" s="1714">
        <v>0</v>
      </c>
    </row>
    <row r="261" spans="1:9">
      <c r="A261" s="1709">
        <v>14</v>
      </c>
      <c r="B261" s="1710" t="s">
        <v>1994</v>
      </c>
      <c r="D261" s="1700" t="s">
        <v>1995</v>
      </c>
      <c r="H261" s="1712" t="e">
        <f>H259/H260</f>
        <v>#DIV/0!</v>
      </c>
    </row>
    <row r="262" spans="1:9">
      <c r="A262" s="1709">
        <v>15</v>
      </c>
      <c r="B262" s="1710" t="s">
        <v>1996</v>
      </c>
    </row>
    <row r="263" spans="1:9">
      <c r="A263" s="1709">
        <v>14</v>
      </c>
      <c r="B263" s="1710" t="s">
        <v>1997</v>
      </c>
      <c r="H263" s="1702" t="s">
        <v>1932</v>
      </c>
    </row>
    <row r="264" spans="1:9">
      <c r="A264" s="1709">
        <v>13</v>
      </c>
      <c r="B264" s="1710" t="s">
        <v>1998</v>
      </c>
      <c r="H264" s="1909">
        <v>0</v>
      </c>
    </row>
    <row r="265" spans="1:9">
      <c r="G265" s="1700"/>
      <c r="H265" s="1700"/>
    </row>
    <row r="266" spans="1:9" ht="16.149999999999999" customHeight="1">
      <c r="A266" s="1700" t="s">
        <v>1999</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1938</v>
      </c>
      <c r="D271" s="2495" t="s">
        <v>2000</v>
      </c>
      <c r="E271" s="2496"/>
      <c r="F271" s="2496"/>
      <c r="G271" s="2497"/>
      <c r="H271" s="1962"/>
      <c r="I271" s="1965"/>
    </row>
    <row r="272" spans="1:9">
      <c r="A272" s="1700"/>
      <c r="G272" s="1707"/>
      <c r="H272" s="1174"/>
      <c r="I272" s="1174"/>
    </row>
    <row r="273" spans="1:9">
      <c r="A273" s="1700"/>
      <c r="D273" s="1909" t="s">
        <v>1932</v>
      </c>
      <c r="G273" s="1707"/>
      <c r="H273" s="1174"/>
      <c r="I273" s="1174"/>
    </row>
    <row r="274" spans="1:9">
      <c r="A274" s="1700"/>
      <c r="C274" s="1703" t="s">
        <v>2001</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0" zoomScale="150" zoomScaleNormal="100" zoomScaleSheetLayoutView="150" zoomScalePageLayoutView="120" workbookViewId="0">
      <selection activeCell="B80" sqref="B80"/>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13" t="s">
        <v>2119</v>
      </c>
      <c r="B1" s="2514"/>
      <c r="C1" s="2514"/>
      <c r="D1" s="2514"/>
      <c r="E1" s="2514"/>
      <c r="F1" s="2515" t="str">
        <f>PJCProjectName</f>
        <v>Chestnut Commons</v>
      </c>
      <c r="G1" s="2516"/>
      <c r="H1" s="2516"/>
      <c r="I1" s="2517"/>
    </row>
    <row r="2" spans="1:9" ht="36">
      <c r="A2" s="2530" t="s">
        <v>2122</v>
      </c>
      <c r="B2" s="2531"/>
      <c r="C2" s="2531"/>
      <c r="D2" s="2531"/>
      <c r="E2" s="2531"/>
      <c r="F2" s="2531"/>
      <c r="G2" s="2531"/>
      <c r="H2" s="2531"/>
      <c r="I2" s="2532"/>
    </row>
    <row r="3" spans="1:9" ht="13.5" thickBot="1"/>
    <row r="4" spans="1:9" ht="16.5" thickBot="1">
      <c r="A4" s="2072" t="s">
        <v>1928</v>
      </c>
      <c r="B4" s="2073"/>
      <c r="C4" s="2073"/>
      <c r="D4" s="2073"/>
      <c r="E4" s="2073"/>
      <c r="F4" s="2073"/>
      <c r="G4" s="2073"/>
      <c r="H4" s="2073"/>
      <c r="I4" s="2074"/>
    </row>
    <row r="5" spans="1:9" ht="13.5" thickBot="1"/>
    <row r="6" spans="1:9" ht="13.5" thickBot="1">
      <c r="A6" s="1474" t="s">
        <v>1929</v>
      </c>
      <c r="C6" s="2521" t="str">
        <f>PJCProjectName</f>
        <v>Chestnut Commons</v>
      </c>
      <c r="D6" s="2522"/>
      <c r="E6" s="2522"/>
      <c r="F6" s="2523"/>
    </row>
    <row r="7" spans="1:9" ht="13.5" thickBot="1">
      <c r="A7" s="1474" t="s">
        <v>1444</v>
      </c>
      <c r="C7" s="2521"/>
      <c r="D7" s="2522"/>
      <c r="E7" s="2522"/>
      <c r="F7" s="2523"/>
    </row>
    <row r="8" spans="1:9" ht="13.5" thickBot="1">
      <c r="A8" s="1474" t="s">
        <v>245</v>
      </c>
      <c r="C8" s="2077"/>
      <c r="D8" s="2078"/>
      <c r="E8" s="2078"/>
      <c r="F8" s="2076"/>
    </row>
    <row r="9" spans="1:9" ht="13.5" thickBot="1">
      <c r="A9" s="2533" t="s">
        <v>86</v>
      </c>
      <c r="B9" s="2534"/>
      <c r="C9" s="2077" t="s">
        <v>1955</v>
      </c>
      <c r="D9" s="2078"/>
      <c r="E9" s="2078"/>
      <c r="F9" s="2076"/>
    </row>
    <row r="10" spans="1:9" ht="13.5" thickBot="1"/>
    <row r="11" spans="1:9" ht="16.5" thickBot="1">
      <c r="A11" s="2072" t="s">
        <v>2002</v>
      </c>
      <c r="B11" s="2073"/>
      <c r="C11" s="2073"/>
      <c r="D11" s="2073"/>
      <c r="E11" s="2073"/>
      <c r="F11" s="2073"/>
      <c r="G11" s="2073"/>
      <c r="H11" s="2073"/>
      <c r="I11" s="2074"/>
    </row>
    <row r="13" spans="1:9">
      <c r="E13" s="1702" t="s">
        <v>1932</v>
      </c>
      <c r="F13" s="1702" t="s">
        <v>100</v>
      </c>
      <c r="G13" s="1701" t="s">
        <v>2003</v>
      </c>
      <c r="H13" s="1701" t="s">
        <v>86</v>
      </c>
    </row>
    <row r="14" spans="1:9">
      <c r="A14" s="1474" t="s">
        <v>1933</v>
      </c>
      <c r="E14" s="1716">
        <f>'Scoring Workbook'!D17</f>
        <v>0</v>
      </c>
      <c r="F14" s="1707">
        <v>10</v>
      </c>
      <c r="G14" s="1174" t="s">
        <v>2004</v>
      </c>
    </row>
    <row r="15" spans="1:9">
      <c r="A15" s="1474" t="s">
        <v>1935</v>
      </c>
      <c r="E15" s="1716">
        <f>'Scoring Workbook'!D24</f>
        <v>0</v>
      </c>
      <c r="F15" s="1707">
        <v>5</v>
      </c>
      <c r="G15" s="1174" t="s">
        <v>2005</v>
      </c>
    </row>
    <row r="16" spans="1:9">
      <c r="A16" s="1474" t="s">
        <v>1937</v>
      </c>
      <c r="E16" s="1716">
        <f>'Scoring Workbook'!D44</f>
        <v>0</v>
      </c>
      <c r="F16" s="1707">
        <v>15</v>
      </c>
      <c r="G16" s="1174" t="s">
        <v>2200</v>
      </c>
    </row>
    <row r="17" spans="1:9">
      <c r="A17" s="1474" t="s">
        <v>2171</v>
      </c>
      <c r="E17" s="1716">
        <f>'Scoring Workbook'!D67</f>
        <v>0</v>
      </c>
      <c r="F17" s="1707">
        <v>5</v>
      </c>
      <c r="G17" s="1174" t="s">
        <v>2005</v>
      </c>
    </row>
    <row r="18" spans="1:9">
      <c r="A18" s="1474" t="s">
        <v>1939</v>
      </c>
      <c r="E18" s="1716">
        <f>'Scoring Workbook'!D72</f>
        <v>0</v>
      </c>
      <c r="F18" s="1707">
        <v>5</v>
      </c>
      <c r="G18" s="1174" t="s">
        <v>2005</v>
      </c>
      <c r="H18" s="1474" t="s">
        <v>2201</v>
      </c>
    </row>
    <row r="19" spans="1:9" ht="13.5" customHeight="1">
      <c r="A19" s="1700" t="s">
        <v>2007</v>
      </c>
      <c r="B19" s="1700"/>
      <c r="C19" s="1700"/>
      <c r="D19" s="1700"/>
      <c r="E19" s="1715">
        <f>IF(SUM(E14:E18)&gt;40,40,(SUM(E14:E18)))</f>
        <v>0</v>
      </c>
      <c r="F19" s="1702">
        <v>35</v>
      </c>
      <c r="G19" s="1701" t="s">
        <v>2214</v>
      </c>
    </row>
    <row r="20" spans="1:9" ht="13.5" customHeight="1">
      <c r="A20" s="1474" t="s">
        <v>2008</v>
      </c>
      <c r="B20" s="1700"/>
      <c r="C20" s="1700"/>
      <c r="D20" s="1700"/>
      <c r="E20" s="1716">
        <f>'Scoring Workbook'!D78</f>
        <v>0</v>
      </c>
      <c r="F20" s="1707">
        <v>15</v>
      </c>
      <c r="G20" s="1174" t="s">
        <v>2009</v>
      </c>
      <c r="H20" s="1474" t="s">
        <v>2010</v>
      </c>
    </row>
    <row r="21" spans="1:9" ht="13.5" customHeight="1">
      <c r="A21" s="1700" t="s">
        <v>123</v>
      </c>
      <c r="B21" s="1700"/>
      <c r="C21" s="1700"/>
      <c r="D21" s="1700"/>
      <c r="E21" s="1715">
        <f>E19+E20</f>
        <v>0</v>
      </c>
      <c r="F21" s="1702">
        <v>55</v>
      </c>
      <c r="G21" s="1966" t="s">
        <v>2202</v>
      </c>
      <c r="H21" s="1967"/>
    </row>
    <row r="22" spans="1:9" ht="13.5" customHeight="1">
      <c r="A22" s="1700"/>
      <c r="B22" s="1700"/>
      <c r="C22" s="1700"/>
      <c r="D22" s="1700"/>
      <c r="E22" s="1717"/>
      <c r="F22" s="1717"/>
      <c r="G22" s="1702"/>
      <c r="H22" s="1701"/>
    </row>
    <row r="23" spans="1:9" ht="127.5" customHeight="1">
      <c r="A23" s="1198" t="s">
        <v>2011</v>
      </c>
      <c r="B23" s="2527"/>
      <c r="C23" s="2528"/>
      <c r="D23" s="2528"/>
      <c r="E23" s="2528"/>
      <c r="F23" s="2528"/>
      <c r="G23" s="2528"/>
      <c r="H23" s="2529"/>
    </row>
    <row r="24" spans="1:9" ht="13.5" thickBot="1"/>
    <row r="25" spans="1:9" ht="16.5" thickBot="1">
      <c r="A25" s="2072" t="s">
        <v>2012</v>
      </c>
      <c r="B25" s="2073"/>
      <c r="C25" s="2073"/>
      <c r="D25" s="2073"/>
      <c r="E25" s="2073"/>
      <c r="F25" s="2073"/>
      <c r="G25" s="2073"/>
      <c r="H25" s="2073"/>
      <c r="I25" s="2074"/>
    </row>
    <row r="27" spans="1:9">
      <c r="E27" s="1702" t="s">
        <v>1932</v>
      </c>
      <c r="F27" s="1700" t="s">
        <v>100</v>
      </c>
      <c r="G27" s="1701" t="s">
        <v>2003</v>
      </c>
      <c r="H27" s="1701" t="s">
        <v>86</v>
      </c>
    </row>
    <row r="28" spans="1:9">
      <c r="A28" s="1474" t="s">
        <v>2013</v>
      </c>
      <c r="E28" s="1716">
        <f>'Scoring Workbook'!F94</f>
        <v>0</v>
      </c>
      <c r="F28" s="1707">
        <v>5</v>
      </c>
      <c r="G28" s="1174" t="s">
        <v>2005</v>
      </c>
      <c r="H28" s="1474" t="s">
        <v>2205</v>
      </c>
    </row>
    <row r="29" spans="1:9">
      <c r="A29" s="1474" t="s">
        <v>1948</v>
      </c>
      <c r="E29" s="1716">
        <f>'Scoring Workbook'!D111</f>
        <v>0</v>
      </c>
      <c r="F29" s="1707">
        <v>5</v>
      </c>
      <c r="G29" s="1174" t="s">
        <v>2005</v>
      </c>
      <c r="H29" s="1174" t="s">
        <v>2203</v>
      </c>
    </row>
    <row r="30" spans="1:9">
      <c r="A30" s="1474" t="s">
        <v>1950</v>
      </c>
      <c r="E30" s="1716">
        <f>'Scoring Workbook'!D145</f>
        <v>0</v>
      </c>
      <c r="F30" s="1707">
        <v>10</v>
      </c>
      <c r="G30" s="1174" t="s">
        <v>2006</v>
      </c>
      <c r="H30" s="1174" t="s">
        <v>2203</v>
      </c>
    </row>
    <row r="31" spans="1:9">
      <c r="A31" s="1700" t="s">
        <v>123</v>
      </c>
      <c r="E31" s="1715">
        <f>IF(SUM(E28:E30)&gt;20,20,(SUM(E28:E30)))</f>
        <v>0</v>
      </c>
      <c r="F31" s="1973">
        <v>20</v>
      </c>
      <c r="G31" s="1974" t="s">
        <v>2204</v>
      </c>
      <c r="H31" s="775"/>
      <c r="I31" s="1395"/>
    </row>
    <row r="32" spans="1:9">
      <c r="A32" s="1700"/>
      <c r="E32" s="1717"/>
      <c r="F32" s="1961"/>
      <c r="G32" s="1702"/>
      <c r="H32" s="1174"/>
      <c r="I32" s="1174"/>
    </row>
    <row r="33" spans="1:9" ht="120" customHeight="1">
      <c r="A33" s="1198" t="s">
        <v>2011</v>
      </c>
      <c r="B33" s="2527"/>
      <c r="C33" s="2528"/>
      <c r="D33" s="2528"/>
      <c r="E33" s="2528"/>
      <c r="F33" s="2528"/>
      <c r="G33" s="2528"/>
      <c r="H33" s="2529"/>
    </row>
    <row r="34" spans="1:9" ht="13.5" thickBot="1"/>
    <row r="35" spans="1:9" ht="16.5" thickBot="1">
      <c r="A35" s="2072" t="s">
        <v>1447</v>
      </c>
      <c r="B35" s="2073"/>
      <c r="C35" s="2073"/>
      <c r="D35" s="2073"/>
      <c r="E35" s="2073"/>
      <c r="F35" s="2073"/>
      <c r="G35" s="2073"/>
      <c r="H35" s="2073"/>
      <c r="I35" s="2074"/>
    </row>
    <row r="37" spans="1:9" ht="16.149999999999999" customHeight="1">
      <c r="A37" s="1700" t="s">
        <v>1975</v>
      </c>
      <c r="E37" s="1702" t="s">
        <v>1932</v>
      </c>
      <c r="F37" s="1702" t="s">
        <v>100</v>
      </c>
      <c r="G37" s="1702" t="s">
        <v>2003</v>
      </c>
      <c r="H37" s="1702" t="s">
        <v>86</v>
      </c>
    </row>
    <row r="38" spans="1:9">
      <c r="A38" s="1474" t="s">
        <v>438</v>
      </c>
      <c r="E38" s="1715">
        <f>'Scoring Workbook'!D164</f>
        <v>0</v>
      </c>
      <c r="F38" s="1909">
        <v>20</v>
      </c>
      <c r="G38" s="1709" t="s">
        <v>2015</v>
      </c>
      <c r="H38" s="1968" t="s">
        <v>2205</v>
      </c>
    </row>
    <row r="39" spans="1:9">
      <c r="E39" s="1718"/>
      <c r="F39" s="1718"/>
      <c r="G39" s="1707"/>
      <c r="H39" s="1174"/>
      <c r="I39" s="1174"/>
    </row>
    <row r="40" spans="1:9" ht="120" customHeight="1">
      <c r="A40" s="1198" t="s">
        <v>2011</v>
      </c>
      <c r="B40" s="2527"/>
      <c r="C40" s="2528"/>
      <c r="D40" s="2528"/>
      <c r="E40" s="2528"/>
      <c r="F40" s="2528"/>
      <c r="G40" s="2528"/>
      <c r="H40" s="2529"/>
    </row>
    <row r="41" spans="1:9" ht="13.5" thickBot="1"/>
    <row r="42" spans="1:9" ht="16.5" thickBot="1">
      <c r="A42" s="2072" t="s">
        <v>2016</v>
      </c>
      <c r="B42" s="2073"/>
      <c r="C42" s="2073"/>
      <c r="D42" s="2073"/>
      <c r="E42" s="2073"/>
      <c r="F42" s="2073"/>
      <c r="G42" s="2073"/>
      <c r="H42" s="2073"/>
      <c r="I42" s="2074"/>
    </row>
    <row r="44" spans="1:9" ht="15.75" customHeight="1">
      <c r="E44" s="1702" t="s">
        <v>1932</v>
      </c>
      <c r="F44" s="1702" t="s">
        <v>100</v>
      </c>
      <c r="G44" s="1702" t="s">
        <v>2003</v>
      </c>
      <c r="H44" s="1702" t="s">
        <v>86</v>
      </c>
    </row>
    <row r="45" spans="1:9">
      <c r="A45" s="1474" t="s">
        <v>1978</v>
      </c>
      <c r="E45" s="1716">
        <f>'Scoring Workbook'!D206</f>
        <v>0</v>
      </c>
      <c r="F45" s="1707">
        <v>10</v>
      </c>
      <c r="G45" s="1969" t="s">
        <v>2017</v>
      </c>
      <c r="H45" s="1707" t="s">
        <v>2014</v>
      </c>
    </row>
    <row r="46" spans="1:9">
      <c r="A46" s="1474" t="s">
        <v>1980</v>
      </c>
      <c r="E46" s="1716">
        <f>'Scoring Workbook'!D212</f>
        <v>0</v>
      </c>
      <c r="F46" s="1707">
        <v>10</v>
      </c>
      <c r="G46" s="1969" t="s">
        <v>2006</v>
      </c>
      <c r="H46" s="1707" t="s">
        <v>2014</v>
      </c>
    </row>
    <row r="47" spans="1:9">
      <c r="A47" s="1700" t="s">
        <v>123</v>
      </c>
      <c r="E47" s="1715">
        <f>SUM(E44:E46)</f>
        <v>0</v>
      </c>
      <c r="F47" s="1702">
        <f>F45+F46</f>
        <v>20</v>
      </c>
      <c r="G47" s="1707"/>
      <c r="H47" s="1707"/>
    </row>
    <row r="48" spans="1:9">
      <c r="A48" s="1700"/>
      <c r="E48" s="1700"/>
      <c r="F48" s="1707"/>
      <c r="G48" s="1702"/>
    </row>
    <row r="49" spans="1:9" ht="120" customHeight="1">
      <c r="A49" s="1198" t="s">
        <v>2011</v>
      </c>
      <c r="B49" s="2527"/>
      <c r="C49" s="2528"/>
      <c r="D49" s="2528"/>
      <c r="E49" s="2528"/>
      <c r="F49" s="2528"/>
      <c r="G49" s="2528"/>
      <c r="H49" s="2529"/>
    </row>
    <row r="50" spans="1:9" ht="13.5" thickBot="1"/>
    <row r="51" spans="1:9" ht="16.5" thickBot="1">
      <c r="A51" s="2072" t="s">
        <v>2018</v>
      </c>
      <c r="B51" s="2073"/>
      <c r="C51" s="2073"/>
      <c r="D51" s="2073"/>
      <c r="E51" s="2073"/>
      <c r="F51" s="2073"/>
      <c r="G51" s="2073"/>
      <c r="H51" s="2073"/>
      <c r="I51" s="2074"/>
    </row>
    <row r="53" spans="1:9" ht="15.75" customHeight="1">
      <c r="E53" s="1702" t="s">
        <v>1932</v>
      </c>
      <c r="F53" s="1702" t="s">
        <v>100</v>
      </c>
      <c r="G53" s="1702" t="s">
        <v>2003</v>
      </c>
      <c r="H53" s="1702" t="s">
        <v>86</v>
      </c>
    </row>
    <row r="54" spans="1:9">
      <c r="A54" s="1474" t="s">
        <v>1983</v>
      </c>
      <c r="E54" s="1716">
        <f>'Scoring Workbook'!D224</f>
        <v>0</v>
      </c>
      <c r="F54" s="1707">
        <v>5</v>
      </c>
      <c r="G54" s="1969" t="s">
        <v>2005</v>
      </c>
      <c r="H54" s="1707" t="s">
        <v>2205</v>
      </c>
    </row>
    <row r="55" spans="1:9">
      <c r="A55" s="1474" t="s">
        <v>2206</v>
      </c>
      <c r="E55" s="1716">
        <f>'Scoring Workbook'!D231</f>
        <v>0</v>
      </c>
      <c r="F55" s="1707">
        <v>5</v>
      </c>
      <c r="G55" s="1969" t="s">
        <v>2005</v>
      </c>
      <c r="H55" s="1707" t="s">
        <v>2207</v>
      </c>
    </row>
    <row r="56" spans="1:9">
      <c r="A56" s="1474" t="s">
        <v>1987</v>
      </c>
      <c r="E56" s="1716">
        <f>'Scoring Workbook'!D237</f>
        <v>0</v>
      </c>
      <c r="F56" s="1707">
        <v>5</v>
      </c>
      <c r="G56" s="1969" t="s">
        <v>2005</v>
      </c>
      <c r="H56" s="1707" t="s">
        <v>2207</v>
      </c>
    </row>
    <row r="57" spans="1:9">
      <c r="A57" s="1700" t="s">
        <v>123</v>
      </c>
      <c r="E57" s="1715">
        <f>IF(SUM(E54:E56)&gt;5,5,(SUM(E54:E56)))</f>
        <v>0</v>
      </c>
      <c r="F57" s="1702">
        <v>5</v>
      </c>
      <c r="G57" s="1707"/>
      <c r="H57" s="1707"/>
    </row>
    <row r="58" spans="1:9">
      <c r="E58" s="1700"/>
      <c r="F58" s="1707"/>
      <c r="G58" s="1702"/>
    </row>
    <row r="59" spans="1:9" ht="120" customHeight="1">
      <c r="A59" s="1198" t="s">
        <v>2011</v>
      </c>
      <c r="B59" s="2527"/>
      <c r="C59" s="2528"/>
      <c r="D59" s="2528"/>
      <c r="E59" s="2528"/>
      <c r="F59" s="2528"/>
      <c r="G59" s="2528"/>
      <c r="H59" s="2529"/>
    </row>
    <row r="60" spans="1:9" ht="13.5" thickBot="1"/>
    <row r="61" spans="1:9" ht="16.5" thickBot="1">
      <c r="A61" s="2072" t="s">
        <v>2019</v>
      </c>
      <c r="B61" s="2073"/>
      <c r="C61" s="2073"/>
      <c r="D61" s="2073"/>
      <c r="E61" s="2073"/>
      <c r="F61" s="2073"/>
      <c r="G61" s="2073"/>
      <c r="H61" s="2073"/>
      <c r="I61" s="2074"/>
    </row>
    <row r="63" spans="1:9" ht="15.75" customHeight="1">
      <c r="E63" s="1702" t="s">
        <v>1932</v>
      </c>
      <c r="F63" s="1702" t="s">
        <v>100</v>
      </c>
      <c r="G63" s="1702" t="s">
        <v>2003</v>
      </c>
      <c r="H63" s="1702" t="s">
        <v>86</v>
      </c>
    </row>
    <row r="64" spans="1:9">
      <c r="A64" s="1474" t="s">
        <v>2020</v>
      </c>
      <c r="E64" s="1716">
        <f>'Scoring Workbook'!D251</f>
        <v>0</v>
      </c>
      <c r="F64" s="1971">
        <v>10</v>
      </c>
      <c r="G64" s="1972" t="s">
        <v>2006</v>
      </c>
      <c r="H64" s="93" t="s">
        <v>2208</v>
      </c>
    </row>
    <row r="65" spans="1:9">
      <c r="A65" s="1474" t="s">
        <v>2021</v>
      </c>
      <c r="E65" s="1716">
        <f>'Scoring Workbook'!H264</f>
        <v>0</v>
      </c>
      <c r="F65" s="1971">
        <v>15</v>
      </c>
      <c r="G65" s="1972" t="s">
        <v>2022</v>
      </c>
      <c r="H65" s="93" t="s">
        <v>2208</v>
      </c>
    </row>
    <row r="66" spans="1:9">
      <c r="A66" s="1474" t="s">
        <v>2001</v>
      </c>
      <c r="E66" s="1716">
        <f>'Scoring Workbook'!D274</f>
        <v>0</v>
      </c>
      <c r="F66" s="1971">
        <v>10</v>
      </c>
      <c r="G66" s="1972" t="s">
        <v>2209</v>
      </c>
      <c r="H66" s="93" t="s">
        <v>2208</v>
      </c>
    </row>
    <row r="67" spans="1:9">
      <c r="A67" s="1700" t="s">
        <v>123</v>
      </c>
      <c r="E67" s="1715">
        <f>SUM(E64:E66)</f>
        <v>0</v>
      </c>
      <c r="F67" s="1973">
        <v>35</v>
      </c>
      <c r="G67" s="93"/>
      <c r="H67" s="93"/>
    </row>
    <row r="68" spans="1:9">
      <c r="A68" s="1700"/>
      <c r="E68" s="1719"/>
      <c r="F68" s="1970"/>
      <c r="G68" s="1702"/>
    </row>
    <row r="69" spans="1:9" ht="120" customHeight="1">
      <c r="A69" s="1198" t="s">
        <v>2011</v>
      </c>
      <c r="B69" s="2527"/>
      <c r="C69" s="2528"/>
      <c r="D69" s="2528"/>
      <c r="E69" s="2528"/>
      <c r="F69" s="2528"/>
      <c r="G69" s="2528"/>
      <c r="H69" s="2529"/>
    </row>
    <row r="70" spans="1:9" ht="13.5" thickBot="1"/>
    <row r="71" spans="1:9" ht="16.5" thickBot="1">
      <c r="A71" s="2072" t="s">
        <v>2023</v>
      </c>
      <c r="B71" s="2073"/>
      <c r="C71" s="2073"/>
      <c r="D71" s="2073"/>
      <c r="E71" s="2073"/>
      <c r="F71" s="2073"/>
      <c r="G71" s="2073"/>
      <c r="H71" s="2073"/>
      <c r="I71" s="2074"/>
    </row>
    <row r="73" spans="1:9" ht="12.75" customHeight="1">
      <c r="E73" s="1700" t="s">
        <v>2024</v>
      </c>
    </row>
    <row r="74" spans="1:9">
      <c r="A74" s="1474" t="s">
        <v>1448</v>
      </c>
      <c r="E74" s="1715">
        <v>0</v>
      </c>
    </row>
    <row r="75" spans="1:9">
      <c r="A75" s="1474" t="s">
        <v>2012</v>
      </c>
      <c r="E75" s="1715">
        <v>0</v>
      </c>
    </row>
    <row r="76" spans="1:9">
      <c r="A76" s="1474" t="s">
        <v>1447</v>
      </c>
      <c r="E76" s="1715">
        <f>E38</f>
        <v>0</v>
      </c>
    </row>
    <row r="77" spans="1:9">
      <c r="A77" s="1474" t="s">
        <v>2016</v>
      </c>
      <c r="E77" s="1715">
        <f>E47</f>
        <v>0</v>
      </c>
    </row>
    <row r="78" spans="1:9">
      <c r="A78" s="1474" t="s">
        <v>2018</v>
      </c>
      <c r="E78" s="1715">
        <v>0</v>
      </c>
    </row>
    <row r="79" spans="1:9">
      <c r="A79" s="1474" t="s">
        <v>2019</v>
      </c>
      <c r="E79" s="1715">
        <f>E67</f>
        <v>0</v>
      </c>
    </row>
    <row r="80" spans="1:9">
      <c r="A80" s="1700" t="s">
        <v>123</v>
      </c>
      <c r="E80" s="1715">
        <v>0</v>
      </c>
    </row>
    <row r="82" spans="1:5">
      <c r="A82" s="1700" t="s">
        <v>2024</v>
      </c>
      <c r="E82" s="1720">
        <f>IF(E80&gt;=100,((E80/100)*100),((E80/100)*100))</f>
        <v>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9" t="s">
        <v>2119</v>
      </c>
      <c r="B1" s="2550"/>
      <c r="C1" s="2550"/>
      <c r="D1" s="2550"/>
      <c r="E1" s="2550"/>
      <c r="F1" s="2551" t="str">
        <f>Transmittal!C11</f>
        <v>Chestnut Commons</v>
      </c>
      <c r="G1" s="2552"/>
      <c r="H1" s="2552"/>
      <c r="I1" s="2553"/>
      <c r="J1" s="287" t="s">
        <v>498</v>
      </c>
    </row>
    <row r="2" spans="1:10" s="911" customFormat="1" ht="36">
      <c r="A2" s="2530" t="s">
        <v>316</v>
      </c>
      <c r="B2" s="2554"/>
      <c r="C2" s="2554"/>
      <c r="D2" s="2554"/>
      <c r="E2" s="2554"/>
      <c r="F2" s="2554"/>
      <c r="G2" s="2554"/>
      <c r="H2" s="2554"/>
      <c r="I2" s="2555"/>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6" t="s">
        <v>798</v>
      </c>
      <c r="B19" s="2557"/>
      <c r="C19" s="2557"/>
      <c r="D19" s="2557"/>
      <c r="E19" s="2557"/>
      <c r="F19" s="2557"/>
      <c r="G19" s="2557"/>
      <c r="H19" s="2557"/>
      <c r="I19" s="2558"/>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5"/>
      <c r="D33" s="2063"/>
      <c r="E33" s="2063"/>
      <c r="F33" s="2063"/>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6" t="s">
        <v>799</v>
      </c>
      <c r="B36" s="2557"/>
      <c r="C36" s="2557"/>
      <c r="D36" s="2557"/>
      <c r="E36" s="2557"/>
      <c r="F36" s="2557"/>
      <c r="G36" s="2557"/>
      <c r="H36" s="2557"/>
      <c r="I36" s="2558"/>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9" t="s">
        <v>443</v>
      </c>
      <c r="E40" s="2560"/>
      <c r="F40" s="2561"/>
      <c r="G40" s="291" t="s">
        <v>444</v>
      </c>
      <c r="H40" s="291" t="s">
        <v>445</v>
      </c>
    </row>
    <row r="41" spans="1:11" ht="13.5" customHeight="1" thickBot="1">
      <c r="B41" s="230"/>
      <c r="C41" s="137" t="s">
        <v>446</v>
      </c>
      <c r="D41" s="2255"/>
      <c r="E41" s="2063"/>
      <c r="F41" s="2063"/>
      <c r="G41" s="659"/>
      <c r="H41" s="659"/>
    </row>
    <row r="42" spans="1:11" ht="13.5" customHeight="1" thickBot="1">
      <c r="B42" s="230"/>
      <c r="C42" s="137" t="s">
        <v>447</v>
      </c>
      <c r="D42" s="2255"/>
      <c r="E42" s="2063"/>
      <c r="F42" s="2063"/>
      <c r="G42" s="659"/>
      <c r="H42" s="659"/>
    </row>
    <row r="43" spans="1:11" ht="13.5" customHeight="1" thickBot="1">
      <c r="B43" s="230"/>
      <c r="C43" s="137" t="s">
        <v>448</v>
      </c>
      <c r="D43" s="2255"/>
      <c r="E43" s="2063"/>
      <c r="F43" s="2063"/>
      <c r="G43" s="659"/>
      <c r="H43" s="659"/>
    </row>
    <row r="44" spans="1:11" ht="13.5" customHeight="1" thickBot="1">
      <c r="B44" s="230"/>
      <c r="C44" s="137" t="s">
        <v>449</v>
      </c>
      <c r="D44" s="2255"/>
      <c r="E44" s="2063"/>
      <c r="F44" s="2063"/>
      <c r="G44" s="659"/>
      <c r="H44" s="659"/>
    </row>
    <row r="45" spans="1:11" ht="13.5" customHeight="1" thickBot="1">
      <c r="B45" s="230"/>
      <c r="C45" s="137" t="s">
        <v>450</v>
      </c>
      <c r="D45" s="2255"/>
      <c r="E45" s="2063"/>
      <c r="F45" s="2063"/>
      <c r="G45" s="659"/>
      <c r="H45" s="659"/>
    </row>
    <row r="46" spans="1:11" ht="13.5" customHeight="1" thickBot="1">
      <c r="B46" s="230"/>
      <c r="C46" s="137" t="s">
        <v>451</v>
      </c>
      <c r="D46" s="2255"/>
      <c r="E46" s="2063"/>
      <c r="F46" s="2063"/>
      <c r="G46" s="659"/>
      <c r="H46" s="659"/>
    </row>
    <row r="47" spans="1:11" ht="13.5" customHeight="1" thickBot="1">
      <c r="B47" s="230"/>
      <c r="C47" s="137" t="s">
        <v>452</v>
      </c>
      <c r="D47" s="2255"/>
      <c r="E47" s="2063"/>
      <c r="F47" s="2063"/>
      <c r="G47" s="659"/>
      <c r="H47" s="659"/>
    </row>
    <row r="48" spans="1:11" ht="13.5" customHeight="1" thickBot="1">
      <c r="B48" s="230"/>
      <c r="C48" s="137" t="s">
        <v>453</v>
      </c>
      <c r="D48" s="2255"/>
      <c r="E48" s="2063"/>
      <c r="F48" s="2063"/>
      <c r="G48" s="659"/>
      <c r="H48" s="659"/>
    </row>
    <row r="49" spans="1:11" ht="13.5" customHeight="1" thickBot="1">
      <c r="B49" s="230"/>
      <c r="C49" s="137" t="s">
        <v>454</v>
      </c>
      <c r="D49" s="2255"/>
      <c r="E49" s="2063"/>
      <c r="F49" s="2063"/>
      <c r="G49" s="659"/>
      <c r="H49" s="659"/>
    </row>
    <row r="50" spans="1:11" ht="13.5" customHeight="1" thickBot="1">
      <c r="B50" s="230"/>
      <c r="C50" s="137" t="s">
        <v>455</v>
      </c>
      <c r="D50" s="2255"/>
      <c r="E50" s="2063"/>
      <c r="F50" s="2063"/>
      <c r="G50" s="659"/>
      <c r="H50" s="659"/>
    </row>
    <row r="51" spans="1:11" ht="13.5" customHeight="1" thickBot="1">
      <c r="B51" s="168"/>
      <c r="C51" s="590" t="s">
        <v>71</v>
      </c>
      <c r="D51" s="2255"/>
      <c r="E51" s="2063"/>
      <c r="F51" s="2063"/>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6" t="s">
        <v>800</v>
      </c>
      <c r="B54" s="2266"/>
      <c r="C54" s="2266"/>
      <c r="D54" s="2266"/>
      <c r="E54" s="2266"/>
      <c r="F54" s="2266"/>
      <c r="G54" s="2266"/>
      <c r="H54" s="2266"/>
      <c r="I54" s="2266"/>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55"/>
      <c r="F60" s="2063"/>
      <c r="G60" s="2063"/>
      <c r="H60" s="2063"/>
      <c r="I60" s="2063"/>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39" t="s">
        <v>283</v>
      </c>
      <c r="C65" s="2539"/>
      <c r="D65" s="2539"/>
      <c r="E65" s="2539"/>
      <c r="F65" s="2539"/>
      <c r="G65" s="2539"/>
      <c r="H65" s="2539"/>
      <c r="I65" s="2539"/>
    </row>
    <row r="66" spans="1:11" s="911" customFormat="1" ht="13.5" customHeight="1" thickBot="1">
      <c r="A66" s="286"/>
      <c r="B66" s="286"/>
      <c r="C66" s="286"/>
      <c r="D66" s="286"/>
      <c r="E66" s="286"/>
      <c r="F66" s="286"/>
      <c r="G66" s="286"/>
      <c r="H66" s="286"/>
      <c r="I66" s="286"/>
    </row>
    <row r="67" spans="1:11" s="911" customFormat="1" ht="13.5" customHeight="1" thickBot="1">
      <c r="A67" s="2256" t="s">
        <v>801</v>
      </c>
      <c r="B67" s="2266"/>
      <c r="C67" s="2266"/>
      <c r="D67" s="2266"/>
      <c r="E67" s="2266"/>
      <c r="F67" s="2266"/>
      <c r="G67" s="2266"/>
      <c r="H67" s="2266"/>
      <c r="I67" s="2266"/>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39" t="s">
        <v>283</v>
      </c>
      <c r="C74" s="2539"/>
      <c r="D74" s="2539"/>
      <c r="E74" s="2539"/>
      <c r="F74" s="2539"/>
      <c r="G74" s="2539"/>
      <c r="H74" s="2539"/>
      <c r="I74" s="2539"/>
    </row>
    <row r="75" spans="1:11" s="911" customFormat="1" ht="13.5" customHeight="1" thickBot="1">
      <c r="A75" s="286"/>
      <c r="B75" s="669"/>
      <c r="C75" s="286"/>
      <c r="D75" s="286"/>
      <c r="E75" s="286"/>
      <c r="F75" s="286"/>
      <c r="G75" s="286"/>
      <c r="H75" s="286"/>
      <c r="I75" s="286"/>
    </row>
    <row r="76" spans="1:11" s="911" customFormat="1" ht="13.5" customHeight="1" thickBot="1">
      <c r="A76" s="2256" t="s">
        <v>530</v>
      </c>
      <c r="B76" s="2257"/>
      <c r="C76" s="2257"/>
      <c r="D76" s="2257"/>
      <c r="E76" s="2257"/>
      <c r="F76" s="2257"/>
      <c r="G76" s="2257"/>
      <c r="H76" s="2257"/>
      <c r="I76" s="225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0" t="s">
        <v>803</v>
      </c>
      <c r="C80" s="2540"/>
      <c r="D80" s="2"/>
      <c r="E80" s="2"/>
      <c r="F80" s="2"/>
      <c r="G80" s="2"/>
      <c r="H80" s="2"/>
      <c r="I80" s="89"/>
    </row>
    <row r="81" spans="1:9" ht="13.5" customHeight="1" thickBot="1">
      <c r="B81" s="2541" t="s">
        <v>341</v>
      </c>
      <c r="C81" s="2541"/>
      <c r="D81" s="648"/>
      <c r="E81" s="648"/>
      <c r="F81" s="648"/>
      <c r="G81" s="648"/>
      <c r="H81" s="421">
        <f t="shared" ref="H81:H88" si="0">SUM(D81:G81)</f>
        <v>0</v>
      </c>
      <c r="I81" s="89"/>
    </row>
    <row r="82" spans="1:9" ht="13.5" customHeight="1" thickBot="1">
      <c r="B82" s="2542" t="s">
        <v>1263</v>
      </c>
      <c r="C82" s="2542"/>
      <c r="D82" s="648"/>
      <c r="E82" s="648"/>
      <c r="F82" s="648"/>
      <c r="G82" s="648"/>
      <c r="H82" s="421">
        <f t="shared" si="0"/>
        <v>0</v>
      </c>
      <c r="I82" s="89"/>
    </row>
    <row r="83" spans="1:9" ht="13.5" customHeight="1" thickBot="1">
      <c r="B83" s="2542" t="s">
        <v>1264</v>
      </c>
      <c r="C83" s="2542"/>
      <c r="D83" s="648"/>
      <c r="E83" s="648"/>
      <c r="F83" s="648"/>
      <c r="G83" s="648"/>
      <c r="H83" s="421">
        <f t="shared" si="0"/>
        <v>0</v>
      </c>
      <c r="I83" s="89"/>
    </row>
    <row r="84" spans="1:9" ht="13.5" customHeight="1" thickBot="1">
      <c r="B84" s="2562" t="s">
        <v>1265</v>
      </c>
      <c r="C84" s="2562"/>
      <c r="D84" s="661">
        <f>D81-D82+D83</f>
        <v>0</v>
      </c>
      <c r="E84" s="661">
        <f>E81-E82+E83</f>
        <v>0</v>
      </c>
      <c r="F84" s="661">
        <f>F81-F82+F83</f>
        <v>0</v>
      </c>
      <c r="G84" s="661">
        <f>G81-G82+G83</f>
        <v>0</v>
      </c>
      <c r="H84" s="421">
        <f t="shared" si="0"/>
        <v>0</v>
      </c>
      <c r="I84" s="89"/>
    </row>
    <row r="85" spans="1:9" ht="13.5" customHeight="1" thickBot="1">
      <c r="B85" s="2542" t="s">
        <v>1266</v>
      </c>
      <c r="C85" s="2542"/>
      <c r="D85" s="648"/>
      <c r="E85" s="648"/>
      <c r="F85" s="648"/>
      <c r="G85" s="648"/>
      <c r="H85" s="421">
        <f t="shared" si="0"/>
        <v>0</v>
      </c>
      <c r="I85" s="89"/>
    </row>
    <row r="86" spans="1:9" ht="13.5" customHeight="1" thickBot="1">
      <c r="B86" s="2542" t="s">
        <v>1267</v>
      </c>
      <c r="C86" s="2542"/>
      <c r="D86" s="648"/>
      <c r="E86" s="648"/>
      <c r="F86" s="648"/>
      <c r="G86" s="648"/>
      <c r="H86" s="421">
        <f t="shared" si="0"/>
        <v>0</v>
      </c>
      <c r="I86" s="89"/>
    </row>
    <row r="87" spans="1:9" ht="13.5" customHeight="1" thickBot="1">
      <c r="B87" s="2542" t="s">
        <v>1268</v>
      </c>
      <c r="C87" s="2542"/>
      <c r="D87" s="648"/>
      <c r="E87" s="648"/>
      <c r="F87" s="648"/>
      <c r="G87" s="648"/>
      <c r="H87" s="421">
        <f t="shared" si="0"/>
        <v>0</v>
      </c>
      <c r="I87" s="89"/>
    </row>
    <row r="88" spans="1:9" ht="13.5" customHeight="1" thickBot="1">
      <c r="B88" s="2543" t="s">
        <v>1269</v>
      </c>
      <c r="C88" s="2543"/>
      <c r="D88" s="648"/>
      <c r="E88" s="648"/>
      <c r="F88" s="648"/>
      <c r="G88" s="648"/>
      <c r="H88" s="421">
        <f t="shared" si="0"/>
        <v>0</v>
      </c>
      <c r="I88" s="89"/>
    </row>
    <row r="89" spans="1:9" ht="13.5" customHeight="1" thickBot="1">
      <c r="B89" s="2543" t="s">
        <v>1270</v>
      </c>
      <c r="C89" s="2543"/>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4" t="s">
        <v>344</v>
      </c>
      <c r="C94" s="2544"/>
      <c r="D94" s="648"/>
      <c r="E94" s="648"/>
      <c r="F94" s="648"/>
      <c r="G94" s="648"/>
      <c r="H94" s="421">
        <f t="shared" ref="H94:H102" si="1">SUM(D94:G94)</f>
        <v>0</v>
      </c>
      <c r="I94" s="89"/>
    </row>
    <row r="95" spans="1:9" ht="13.5" customHeight="1" thickBot="1">
      <c r="B95" s="2544" t="s">
        <v>345</v>
      </c>
      <c r="C95" s="2544"/>
      <c r="D95" s="648"/>
      <c r="E95" s="648"/>
      <c r="F95" s="648"/>
      <c r="G95" s="648"/>
      <c r="H95" s="421">
        <f t="shared" si="1"/>
        <v>0</v>
      </c>
      <c r="I95" s="89"/>
    </row>
    <row r="96" spans="1:9" ht="13.5" customHeight="1" thickBot="1">
      <c r="B96" s="2544" t="s">
        <v>346</v>
      </c>
      <c r="C96" s="2544"/>
      <c r="D96" s="648"/>
      <c r="E96" s="648"/>
      <c r="F96" s="648"/>
      <c r="G96" s="648"/>
      <c r="H96" s="421">
        <f t="shared" si="1"/>
        <v>0</v>
      </c>
      <c r="I96" s="89"/>
    </row>
    <row r="97" spans="1:9" ht="13.5" customHeight="1" thickBot="1">
      <c r="B97" s="2544" t="s">
        <v>347</v>
      </c>
      <c r="C97" s="2544"/>
      <c r="D97" s="648"/>
      <c r="E97" s="648"/>
      <c r="F97" s="648"/>
      <c r="G97" s="648"/>
      <c r="H97" s="421">
        <f t="shared" si="1"/>
        <v>0</v>
      </c>
      <c r="I97" s="89"/>
    </row>
    <row r="98" spans="1:9" ht="13.5" customHeight="1" thickBot="1">
      <c r="B98" s="2544" t="s">
        <v>348</v>
      </c>
      <c r="C98" s="2544"/>
      <c r="D98" s="648"/>
      <c r="E98" s="648"/>
      <c r="F98" s="648"/>
      <c r="G98" s="648"/>
      <c r="H98" s="421">
        <f t="shared" si="1"/>
        <v>0</v>
      </c>
      <c r="I98" s="89"/>
    </row>
    <row r="99" spans="1:9" ht="13.5" customHeight="1" thickBot="1">
      <c r="B99" s="2544" t="s">
        <v>349</v>
      </c>
      <c r="C99" s="2544"/>
      <c r="D99" s="648"/>
      <c r="E99" s="648"/>
      <c r="F99" s="648"/>
      <c r="G99" s="648"/>
      <c r="H99" s="421">
        <f t="shared" si="1"/>
        <v>0</v>
      </c>
      <c r="I99" s="89"/>
    </row>
    <row r="100" spans="1:9" ht="13.5" customHeight="1" thickBot="1">
      <c r="B100" s="2543" t="s">
        <v>1113</v>
      </c>
      <c r="C100" s="2543"/>
      <c r="D100" s="648"/>
      <c r="E100" s="648"/>
      <c r="F100" s="648"/>
      <c r="G100" s="648"/>
      <c r="H100" s="421">
        <f t="shared" si="1"/>
        <v>0</v>
      </c>
      <c r="I100" s="89"/>
    </row>
    <row r="101" spans="1:9" ht="13.5" customHeight="1" thickBot="1">
      <c r="B101" s="2543" t="s">
        <v>1114</v>
      </c>
      <c r="C101" s="2543"/>
      <c r="D101" s="648"/>
      <c r="E101" s="648"/>
      <c r="F101" s="648"/>
      <c r="G101" s="648"/>
      <c r="H101" s="421">
        <f t="shared" si="1"/>
        <v>0</v>
      </c>
      <c r="I101" s="89"/>
    </row>
    <row r="102" spans="1:9" ht="13.5" customHeight="1" thickBot="1">
      <c r="B102" s="2543" t="s">
        <v>1115</v>
      </c>
      <c r="C102" s="2543"/>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6" t="s">
        <v>531</v>
      </c>
      <c r="B114" s="2257"/>
      <c r="C114" s="2257"/>
      <c r="D114" s="2257"/>
      <c r="E114" s="2257"/>
      <c r="F114" s="2257"/>
      <c r="G114" s="2257"/>
      <c r="H114" s="2257"/>
      <c r="I114" s="225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5" t="s">
        <v>522</v>
      </c>
      <c r="C119" s="2545"/>
      <c r="D119" s="662"/>
      <c r="E119" s="664"/>
      <c r="F119" s="664"/>
      <c r="G119" s="664"/>
      <c r="H119" s="664"/>
      <c r="I119" s="663">
        <f t="shared" ref="I119:I137" si="2">SUM(E119:H119)</f>
        <v>0</v>
      </c>
      <c r="J119" s="288"/>
      <c r="K119" s="288"/>
    </row>
    <row r="120" spans="1:11" ht="13.5" customHeight="1" thickBot="1">
      <c r="B120" s="2545" t="s">
        <v>523</v>
      </c>
      <c r="C120" s="2545"/>
      <c r="D120" s="662"/>
      <c r="E120" s="664"/>
      <c r="F120" s="664"/>
      <c r="G120" s="664"/>
      <c r="H120" s="664"/>
      <c r="I120" s="663">
        <f t="shared" si="2"/>
        <v>0</v>
      </c>
    </row>
    <row r="121" spans="1:11" ht="13.5" thickBot="1">
      <c r="B121" s="2545" t="s">
        <v>376</v>
      </c>
      <c r="C121" s="2545"/>
      <c r="D121" s="662"/>
      <c r="E121" s="664"/>
      <c r="F121" s="664"/>
      <c r="G121" s="664"/>
      <c r="H121" s="664"/>
      <c r="I121" s="663">
        <f t="shared" si="2"/>
        <v>0</v>
      </c>
    </row>
    <row r="122" spans="1:11" ht="13.5" customHeight="1" thickBot="1">
      <c r="B122" s="2545" t="s">
        <v>1138</v>
      </c>
      <c r="C122" s="2545"/>
      <c r="D122" s="662"/>
      <c r="E122" s="664"/>
      <c r="F122" s="664"/>
      <c r="G122" s="664"/>
      <c r="H122" s="664"/>
      <c r="I122" s="663">
        <f t="shared" si="2"/>
        <v>0</v>
      </c>
    </row>
    <row r="123" spans="1:11" ht="13.5" customHeight="1" thickBot="1">
      <c r="B123" s="2545" t="s">
        <v>1139</v>
      </c>
      <c r="C123" s="2545"/>
      <c r="D123" s="662"/>
      <c r="E123" s="664"/>
      <c r="F123" s="664"/>
      <c r="G123" s="664"/>
      <c r="H123" s="664"/>
      <c r="I123" s="663">
        <f t="shared" si="2"/>
        <v>0</v>
      </c>
    </row>
    <row r="124" spans="1:11" ht="13.5" customHeight="1" thickBot="1">
      <c r="B124" s="2545" t="s">
        <v>1140</v>
      </c>
      <c r="C124" s="2545"/>
      <c r="D124" s="662"/>
      <c r="E124" s="664"/>
      <c r="F124" s="664"/>
      <c r="G124" s="664"/>
      <c r="H124" s="664"/>
      <c r="I124" s="663">
        <f t="shared" si="2"/>
        <v>0</v>
      </c>
    </row>
    <row r="125" spans="1:11" ht="13.5" customHeight="1" thickBot="1">
      <c r="B125" s="2541" t="s">
        <v>1031</v>
      </c>
      <c r="C125" s="2541"/>
      <c r="D125" s="662"/>
      <c r="E125" s="664"/>
      <c r="F125" s="664"/>
      <c r="G125" s="664"/>
      <c r="H125" s="664"/>
      <c r="I125" s="663">
        <f t="shared" si="2"/>
        <v>0</v>
      </c>
    </row>
    <row r="126" spans="1:11" ht="13.5" customHeight="1" thickBot="1">
      <c r="B126" s="2541" t="s">
        <v>1032</v>
      </c>
      <c r="C126" s="2541"/>
      <c r="D126" s="662"/>
      <c r="E126" s="664"/>
      <c r="F126" s="664"/>
      <c r="G126" s="664"/>
      <c r="H126" s="664"/>
      <c r="I126" s="663">
        <f t="shared" si="2"/>
        <v>0</v>
      </c>
    </row>
    <row r="127" spans="1:11" ht="13.5" customHeight="1" thickBot="1">
      <c r="B127" s="2543" t="s">
        <v>1033</v>
      </c>
      <c r="C127" s="2543"/>
      <c r="D127" s="662"/>
      <c r="E127" s="664"/>
      <c r="F127" s="664"/>
      <c r="G127" s="664"/>
      <c r="H127" s="664"/>
      <c r="I127" s="663">
        <f t="shared" si="2"/>
        <v>0</v>
      </c>
    </row>
    <row r="128" spans="1:11" ht="13.5" customHeight="1" thickBot="1">
      <c r="B128" s="2543" t="s">
        <v>1033</v>
      </c>
      <c r="C128" s="2543"/>
      <c r="D128" s="662"/>
      <c r="E128" s="664"/>
      <c r="F128" s="664"/>
      <c r="G128" s="664"/>
      <c r="H128" s="664"/>
      <c r="I128" s="663">
        <f t="shared" si="2"/>
        <v>0</v>
      </c>
    </row>
    <row r="129" spans="1:9" ht="13.5" customHeight="1" thickBot="1">
      <c r="B129" s="2543" t="s">
        <v>1033</v>
      </c>
      <c r="C129" s="2543"/>
      <c r="D129" s="662"/>
      <c r="E129" s="664"/>
      <c r="F129" s="664"/>
      <c r="G129" s="664"/>
      <c r="H129" s="664"/>
      <c r="I129" s="663">
        <f t="shared" si="2"/>
        <v>0</v>
      </c>
    </row>
    <row r="130" spans="1:9" ht="13.5" customHeight="1" thickBot="1">
      <c r="B130" s="2543" t="s">
        <v>1033</v>
      </c>
      <c r="C130" s="2543"/>
      <c r="D130" s="662"/>
      <c r="E130" s="664"/>
      <c r="F130" s="664"/>
      <c r="G130" s="664"/>
      <c r="H130" s="664"/>
      <c r="I130" s="663">
        <f t="shared" si="2"/>
        <v>0</v>
      </c>
    </row>
    <row r="131" spans="1:9" ht="13.5" customHeight="1" thickBot="1">
      <c r="B131" s="2545" t="s">
        <v>413</v>
      </c>
      <c r="C131" s="2545"/>
      <c r="D131" s="662"/>
      <c r="E131" s="664"/>
      <c r="F131" s="664"/>
      <c r="G131" s="664"/>
      <c r="H131" s="664"/>
      <c r="I131" s="663">
        <f t="shared" si="2"/>
        <v>0</v>
      </c>
    </row>
    <row r="132" spans="1:9" ht="13.5" customHeight="1" thickBot="1">
      <c r="B132" s="2545" t="s">
        <v>414</v>
      </c>
      <c r="C132" s="2545"/>
      <c r="D132" s="662"/>
      <c r="E132" s="664"/>
      <c r="F132" s="664"/>
      <c r="G132" s="664"/>
      <c r="H132" s="664"/>
      <c r="I132" s="663">
        <f t="shared" si="2"/>
        <v>0</v>
      </c>
    </row>
    <row r="133" spans="1:9" ht="13.5" customHeight="1" thickBot="1">
      <c r="B133" s="2545" t="s">
        <v>415</v>
      </c>
      <c r="C133" s="2545"/>
      <c r="D133" s="662" t="e">
        <f>(E133+F133)/($C$23+$C$24)</f>
        <v>#DIV/0!</v>
      </c>
      <c r="E133" s="664"/>
      <c r="F133" s="664"/>
      <c r="G133" s="664"/>
      <c r="H133" s="664"/>
      <c r="I133" s="663">
        <f t="shared" si="2"/>
        <v>0</v>
      </c>
    </row>
    <row r="134" spans="1:9" ht="13.5" customHeight="1" thickBot="1">
      <c r="B134" s="2545" t="s">
        <v>416</v>
      </c>
      <c r="C134" s="2545"/>
      <c r="D134" s="662" t="e">
        <f>(E134+F134)/($C$23+$C$24)</f>
        <v>#DIV/0!</v>
      </c>
      <c r="E134" s="664"/>
      <c r="F134" s="664"/>
      <c r="G134" s="664"/>
      <c r="H134" s="664"/>
      <c r="I134" s="663">
        <f t="shared" si="2"/>
        <v>0</v>
      </c>
    </row>
    <row r="135" spans="1:9" ht="13.5" customHeight="1" thickBot="1">
      <c r="B135" s="2545" t="s">
        <v>1145</v>
      </c>
      <c r="C135" s="2545"/>
      <c r="D135" s="662" t="e">
        <f>(E135+F135)/($C$23+$C$24)</f>
        <v>#DIV/0!</v>
      </c>
      <c r="E135" s="664"/>
      <c r="F135" s="664"/>
      <c r="G135" s="664"/>
      <c r="H135" s="664"/>
      <c r="I135" s="663">
        <f t="shared" si="2"/>
        <v>0</v>
      </c>
    </row>
    <row r="136" spans="1:9" ht="13.5" customHeight="1" thickBot="1">
      <c r="B136" s="2544" t="s">
        <v>1146</v>
      </c>
      <c r="C136" s="2544"/>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3" t="s">
        <v>532</v>
      </c>
      <c r="B147" s="2564"/>
      <c r="C147" s="2564"/>
      <c r="D147" s="2564"/>
      <c r="E147" s="2564"/>
      <c r="F147" s="2564"/>
      <c r="G147" s="2564"/>
      <c r="H147" s="2564"/>
      <c r="I147" s="2564"/>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46" t="s">
        <v>533</v>
      </c>
      <c r="B163" s="2547"/>
      <c r="C163" s="2547"/>
      <c r="D163" s="2547"/>
      <c r="E163" s="2547"/>
      <c r="F163" s="2547"/>
      <c r="G163" s="2547"/>
      <c r="H163" s="2547"/>
      <c r="I163" s="254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46" t="s">
        <v>534</v>
      </c>
      <c r="B171" s="2547"/>
      <c r="C171" s="2547"/>
      <c r="D171" s="2547"/>
      <c r="E171" s="2547"/>
      <c r="F171" s="2547"/>
      <c r="G171" s="2547"/>
      <c r="H171" s="2547"/>
      <c r="I171" s="254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37" t="s">
        <v>29</v>
      </c>
      <c r="F176" s="2538"/>
      <c r="G176" s="918" t="s">
        <v>524</v>
      </c>
      <c r="H176" s="919" t="s">
        <v>525</v>
      </c>
      <c r="I176" s="920"/>
    </row>
    <row r="177" spans="1:9" s="921" customFormat="1" ht="40.15" customHeight="1" thickBot="1">
      <c r="A177" s="917"/>
      <c r="B177" s="922"/>
      <c r="C177" s="922"/>
      <c r="D177" s="922">
        <v>50</v>
      </c>
      <c r="E177" s="2535" t="s">
        <v>1370</v>
      </c>
      <c r="F177" s="2536"/>
      <c r="G177" s="922" t="s">
        <v>1371</v>
      </c>
      <c r="H177" s="923" t="s">
        <v>1372</v>
      </c>
      <c r="I177" s="920"/>
    </row>
    <row r="178" spans="1:9" s="921" customFormat="1" ht="40.15" customHeight="1" thickBot="1">
      <c r="A178" s="917"/>
      <c r="B178" s="922"/>
      <c r="C178" s="922"/>
      <c r="D178" s="922">
        <v>51</v>
      </c>
      <c r="E178" s="2535" t="s">
        <v>240</v>
      </c>
      <c r="F178" s="2536"/>
      <c r="G178" s="922" t="s">
        <v>1350</v>
      </c>
      <c r="H178" s="923" t="s">
        <v>1373</v>
      </c>
      <c r="I178" s="920"/>
    </row>
    <row r="179" spans="1:9" s="921" customFormat="1" ht="40.15" customHeight="1" thickBot="1">
      <c r="A179" s="917"/>
      <c r="B179" s="922"/>
      <c r="C179" s="922"/>
      <c r="D179" s="922">
        <v>52</v>
      </c>
      <c r="E179" s="2535" t="s">
        <v>1374</v>
      </c>
      <c r="F179" s="2536"/>
      <c r="G179" s="922" t="s">
        <v>1350</v>
      </c>
      <c r="H179" s="923" t="s">
        <v>1375</v>
      </c>
      <c r="I179" s="920"/>
    </row>
    <row r="180" spans="1:9" s="921" customFormat="1" ht="40.15" customHeight="1" thickBot="1">
      <c r="A180" s="917"/>
      <c r="B180" s="924"/>
      <c r="C180" s="924"/>
      <c r="D180" s="924">
        <v>53</v>
      </c>
      <c r="E180" s="2535" t="s">
        <v>1376</v>
      </c>
      <c r="F180" s="2536"/>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37" t="s">
        <v>29</v>
      </c>
      <c r="F187" s="2538"/>
      <c r="G187" s="918" t="s">
        <v>524</v>
      </c>
      <c r="H187" s="919" t="s">
        <v>525</v>
      </c>
      <c r="I187" s="920"/>
    </row>
    <row r="188" spans="1:9" s="921" customFormat="1" ht="40.15" customHeight="1" thickBot="1">
      <c r="A188" s="920"/>
      <c r="B188" s="922"/>
      <c r="C188" s="922"/>
      <c r="D188" s="922">
        <v>54</v>
      </c>
      <c r="E188" s="2535" t="s">
        <v>1378</v>
      </c>
      <c r="F188" s="2536"/>
      <c r="G188" s="922" t="s">
        <v>1350</v>
      </c>
      <c r="H188" s="923" t="s">
        <v>1379</v>
      </c>
      <c r="I188" s="920"/>
    </row>
    <row r="189" spans="1:9" s="921" customFormat="1" ht="40.15" customHeight="1" thickBot="1">
      <c r="A189" s="920"/>
      <c r="B189" s="922"/>
      <c r="C189" s="922"/>
      <c r="D189" s="922">
        <v>55</v>
      </c>
      <c r="E189" s="2535" t="s">
        <v>1380</v>
      </c>
      <c r="F189" s="2536"/>
      <c r="G189" s="922" t="s">
        <v>1350</v>
      </c>
      <c r="H189" s="923" t="s">
        <v>1387</v>
      </c>
      <c r="I189" s="920"/>
    </row>
    <row r="190" spans="1:9" s="921" customFormat="1" ht="40.15" customHeight="1" thickBot="1">
      <c r="A190" s="920"/>
      <c r="B190" s="922"/>
      <c r="C190" s="922"/>
      <c r="D190" s="922">
        <v>56</v>
      </c>
      <c r="E190" s="2535" t="s">
        <v>1381</v>
      </c>
      <c r="F190" s="2536"/>
      <c r="G190" s="922" t="s">
        <v>1350</v>
      </c>
      <c r="H190" s="923" t="s">
        <v>1388</v>
      </c>
      <c r="I190" s="920"/>
    </row>
    <row r="191" spans="1:9" s="921" customFormat="1" ht="40.15" customHeight="1" thickBot="1">
      <c r="A191" s="920"/>
      <c r="B191" s="922"/>
      <c r="C191" s="922"/>
      <c r="D191" s="922">
        <v>57</v>
      </c>
      <c r="E191" s="2535" t="s">
        <v>1382</v>
      </c>
      <c r="F191" s="2536"/>
      <c r="G191" s="922" t="s">
        <v>1350</v>
      </c>
      <c r="H191" s="923" t="s">
        <v>1389</v>
      </c>
      <c r="I191" s="920"/>
    </row>
    <row r="192" spans="1:9" s="921" customFormat="1" ht="40.15" customHeight="1" thickBot="1">
      <c r="A192" s="920"/>
      <c r="B192" s="922"/>
      <c r="C192" s="922"/>
      <c r="D192" s="922">
        <v>58</v>
      </c>
      <c r="E192" s="2535" t="s">
        <v>1383</v>
      </c>
      <c r="F192" s="2536"/>
      <c r="G192" s="922" t="s">
        <v>1350</v>
      </c>
      <c r="H192" s="923" t="s">
        <v>1390</v>
      </c>
      <c r="I192" s="920"/>
    </row>
    <row r="193" spans="1:9" s="921" customFormat="1" ht="40.15" customHeight="1" thickBot="1">
      <c r="A193" s="920"/>
      <c r="B193" s="922"/>
      <c r="C193" s="922"/>
      <c r="D193" s="922">
        <v>59</v>
      </c>
      <c r="E193" s="2535" t="s">
        <v>496</v>
      </c>
      <c r="F193" s="2536"/>
      <c r="G193" s="922"/>
      <c r="H193" s="923" t="s">
        <v>1391</v>
      </c>
      <c r="I193" s="920"/>
    </row>
    <row r="194" spans="1:9" s="921" customFormat="1" ht="40.15" customHeight="1" thickBot="1">
      <c r="A194" s="920"/>
      <c r="B194" s="922"/>
      <c r="C194" s="922"/>
      <c r="D194" s="922">
        <v>60</v>
      </c>
      <c r="E194" s="2535" t="s">
        <v>241</v>
      </c>
      <c r="F194" s="2536"/>
      <c r="G194" s="922"/>
      <c r="H194" s="923" t="s">
        <v>1392</v>
      </c>
      <c r="I194" s="920"/>
    </row>
    <row r="195" spans="1:9" s="921" customFormat="1" ht="40.15" customHeight="1" thickBot="1">
      <c r="A195" s="920"/>
      <c r="B195" s="922"/>
      <c r="C195" s="922"/>
      <c r="D195" s="922">
        <v>61</v>
      </c>
      <c r="E195" s="2535" t="s">
        <v>1384</v>
      </c>
      <c r="F195" s="2536"/>
      <c r="G195" s="922"/>
      <c r="H195" s="923" t="s">
        <v>1393</v>
      </c>
      <c r="I195" s="920"/>
    </row>
    <row r="196" spans="1:9" s="921" customFormat="1" ht="40.15" customHeight="1" thickBot="1">
      <c r="A196" s="920"/>
      <c r="B196" s="922"/>
      <c r="C196" s="922"/>
      <c r="D196" s="922">
        <v>62</v>
      </c>
      <c r="E196" s="2535" t="s">
        <v>1385</v>
      </c>
      <c r="F196" s="2536"/>
      <c r="G196" s="922"/>
      <c r="H196" s="923" t="s">
        <v>1394</v>
      </c>
      <c r="I196" s="920"/>
    </row>
    <row r="197" spans="1:9" s="921" customFormat="1" ht="40.15" customHeight="1" thickBot="1">
      <c r="A197" s="920"/>
      <c r="B197" s="922"/>
      <c r="C197" s="922"/>
      <c r="D197" s="922">
        <v>63</v>
      </c>
      <c r="E197" s="2535" t="s">
        <v>1189</v>
      </c>
      <c r="F197" s="2536"/>
      <c r="G197" s="922"/>
      <c r="H197" s="923" t="s">
        <v>1395</v>
      </c>
      <c r="I197" s="920"/>
    </row>
    <row r="198" spans="1:9" s="921" customFormat="1" ht="40.15" customHeight="1" thickBot="1">
      <c r="A198" s="920"/>
      <c r="B198" s="922"/>
      <c r="C198" s="922"/>
      <c r="D198" s="922">
        <v>64</v>
      </c>
      <c r="E198" s="2535" t="s">
        <v>1190</v>
      </c>
      <c r="F198" s="2536"/>
      <c r="G198" s="922"/>
      <c r="H198" s="923" t="s">
        <v>1396</v>
      </c>
      <c r="I198" s="920"/>
    </row>
    <row r="199" spans="1:9" s="921" customFormat="1" ht="40.15" customHeight="1" thickBot="1">
      <c r="A199" s="920"/>
      <c r="B199" s="924"/>
      <c r="C199" s="924"/>
      <c r="D199" s="924">
        <v>65</v>
      </c>
      <c r="E199" s="2535" t="s">
        <v>1386</v>
      </c>
      <c r="F199" s="2536"/>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73" zoomScale="150" zoomScaleNormal="150" workbookViewId="0">
      <selection activeCell="H81" sqref="H8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3" t="s">
        <v>2119</v>
      </c>
      <c r="B1" s="2565"/>
      <c r="C1" s="2565"/>
      <c r="D1" s="2565"/>
      <c r="E1" s="2565"/>
      <c r="F1" s="2566" t="str">
        <f>Transmittal!C11</f>
        <v>Chestnut Commons</v>
      </c>
      <c r="G1" s="2552"/>
      <c r="H1" s="2552"/>
      <c r="I1" s="2553"/>
    </row>
    <row r="2" spans="1:9" s="25" customFormat="1" ht="36">
      <c r="A2" s="2530" t="s">
        <v>1904</v>
      </c>
      <c r="B2" s="2531"/>
      <c r="C2" s="2531"/>
      <c r="D2" s="2531"/>
      <c r="E2" s="2531"/>
      <c r="F2" s="2531"/>
      <c r="G2" s="2531"/>
      <c r="H2" s="2531"/>
      <c r="I2" s="2532"/>
    </row>
    <row r="3" spans="1:9" s="25" customFormat="1">
      <c r="A3" s="2567" t="s">
        <v>223</v>
      </c>
      <c r="B3" s="2567"/>
      <c r="C3" s="2567"/>
      <c r="D3" s="2567"/>
      <c r="E3" s="2567"/>
      <c r="F3" s="2567"/>
      <c r="G3" s="2567"/>
      <c r="H3" s="2567"/>
      <c r="I3" s="2568"/>
    </row>
    <row r="4" spans="1:9" s="25" customFormat="1" ht="13.5" customHeight="1">
      <c r="A4" s="2569" t="s">
        <v>222</v>
      </c>
      <c r="B4" s="2569"/>
      <c r="C4" s="2569"/>
      <c r="D4" s="2569"/>
      <c r="E4" s="2569"/>
      <c r="F4" s="2569"/>
      <c r="G4" s="2569"/>
      <c r="H4" s="2569"/>
      <c r="I4" s="257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1" t="s">
        <v>2377</v>
      </c>
      <c r="F35" s="2111"/>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2" t="s">
        <v>2378</v>
      </c>
      <c r="D51" s="2112"/>
      <c r="E51" s="2112"/>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2" t="s">
        <v>2379</v>
      </c>
      <c r="D55" s="2112"/>
      <c r="E55" s="2112"/>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2" t="s">
        <v>2266</v>
      </c>
      <c r="D59" s="2112"/>
      <c r="E59" s="2112"/>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1" t="s">
        <v>2380</v>
      </c>
      <c r="D64" s="2111"/>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1" t="s">
        <v>2381</v>
      </c>
      <c r="D66" s="2111"/>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2382</v>
      </c>
      <c r="D71" s="240"/>
      <c r="G71" s="168" t="s">
        <v>1119</v>
      </c>
      <c r="H71" s="240" t="s">
        <v>2379</v>
      </c>
      <c r="I71" s="240"/>
      <c r="J71" s="231"/>
    </row>
    <row r="72" spans="1:10">
      <c r="A72" s="231"/>
      <c r="B72" s="168"/>
      <c r="C72" s="241" t="s">
        <v>1120</v>
      </c>
      <c r="D72" s="168"/>
      <c r="E72" s="242"/>
      <c r="F72" s="242"/>
      <c r="G72" s="168"/>
      <c r="H72" s="162" t="s">
        <v>1121</v>
      </c>
      <c r="I72" s="243"/>
    </row>
    <row r="73" spans="1:10" ht="13.5" thickBot="1">
      <c r="A73" s="231"/>
      <c r="B73" s="168" t="s">
        <v>1122</v>
      </c>
      <c r="C73" s="240" t="s">
        <v>2266</v>
      </c>
      <c r="D73" s="240"/>
      <c r="E73" s="240"/>
      <c r="F73" s="168" t="s">
        <v>1123</v>
      </c>
      <c r="G73" s="168"/>
      <c r="H73" s="168" t="s">
        <v>2383</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2249</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1913</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Ross</v>
      </c>
      <c r="B184" s="1605" t="str">
        <f>'Project Information'!D401</f>
        <v>Yes</v>
      </c>
      <c r="C184" s="1606">
        <f>DGET(A3:G179,"Eff",$A$183:$B$184)</f>
        <v>132260</v>
      </c>
      <c r="D184" s="1606">
        <f>DGET(A3:G179,"1br",$A$183:$B$184)</f>
        <v>151617</v>
      </c>
      <c r="E184" s="1606">
        <f>DGET(A3:G179,"2br",$A$183:$B$184)</f>
        <v>184365</v>
      </c>
      <c r="F184" s="1606">
        <f>DGET(A3:G179,"3br",$A$183:$B$184)</f>
        <v>238508</v>
      </c>
      <c r="G184" s="1606">
        <f>DGET(A3:G179,"4br",$A$183:$B$184)</f>
        <v>261808</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0.68085106382978722</v>
      </c>
      <c r="E185" s="1628">
        <f>'Project Information'!F422/('Project Information'!$D$397+'Project Information'!$E$397)</f>
        <v>0.31914893617021278</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103228.59574468085</v>
      </c>
      <c r="E186" s="1606">
        <f>E185*E184</f>
        <v>58839.893617021276</v>
      </c>
      <c r="F186" s="1606">
        <f>F185*F184</f>
        <v>0</v>
      </c>
      <c r="G186" s="1606">
        <f>G185*G184</f>
        <v>0</v>
      </c>
      <c r="H186" s="1606">
        <f>SUM(C186:G186)</f>
        <v>162068.48936170212</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2" t="s">
        <v>2241</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1241</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1034</v>
      </c>
      <c r="B234" s="1999">
        <v>548</v>
      </c>
      <c r="C234" s="2000">
        <v>587</v>
      </c>
      <c r="D234" s="2000">
        <v>705</v>
      </c>
      <c r="E234" s="2000">
        <v>814</v>
      </c>
      <c r="F234" s="2000">
        <v>908</v>
      </c>
      <c r="G234" s="2000">
        <v>1002</v>
      </c>
      <c r="H234" s="2006"/>
    </row>
    <row r="235" spans="1:8" s="1616" customFormat="1" ht="13.9" customHeight="1">
      <c r="A235" s="2008" t="s">
        <v>1035</v>
      </c>
      <c r="B235" s="1999">
        <v>446</v>
      </c>
      <c r="C235" s="2000">
        <v>478</v>
      </c>
      <c r="D235" s="2000">
        <v>573</v>
      </c>
      <c r="E235" s="2000">
        <v>663</v>
      </c>
      <c r="F235" s="2000">
        <v>740</v>
      </c>
      <c r="G235" s="2000">
        <v>816</v>
      </c>
      <c r="H235" s="2006"/>
    </row>
    <row r="236" spans="1:8" s="1616" customFormat="1" ht="13.9" customHeight="1">
      <c r="A236" s="2008" t="s">
        <v>1036</v>
      </c>
      <c r="B236" s="1999">
        <v>612</v>
      </c>
      <c r="C236" s="2000">
        <v>656</v>
      </c>
      <c r="D236" s="2000">
        <v>787</v>
      </c>
      <c r="E236" s="2000">
        <v>910</v>
      </c>
      <c r="F236" s="2000">
        <v>1015</v>
      </c>
      <c r="G236" s="2000">
        <v>1120</v>
      </c>
      <c r="H236" s="2006"/>
    </row>
    <row r="237" spans="1:8" s="1616" customFormat="1" ht="13.9" customHeight="1">
      <c r="A237" s="2008" t="s">
        <v>1037</v>
      </c>
      <c r="B237" s="1999">
        <v>490</v>
      </c>
      <c r="C237" s="2000">
        <v>525</v>
      </c>
      <c r="D237" s="2000">
        <v>630</v>
      </c>
      <c r="E237" s="2000">
        <v>728</v>
      </c>
      <c r="F237" s="2000">
        <v>812</v>
      </c>
      <c r="G237" s="2000">
        <v>896</v>
      </c>
      <c r="H237" s="2006"/>
    </row>
    <row r="238" spans="1:8" s="1616" customFormat="1" ht="13.9" customHeight="1">
      <c r="A238" s="2008" t="s">
        <v>1038</v>
      </c>
      <c r="B238" s="1999">
        <v>548</v>
      </c>
      <c r="C238" s="2000">
        <v>587</v>
      </c>
      <c r="D238" s="2000">
        <v>705</v>
      </c>
      <c r="E238" s="2000">
        <v>814</v>
      </c>
      <c r="F238" s="2000">
        <v>908</v>
      </c>
      <c r="G238" s="2000">
        <v>1002</v>
      </c>
      <c r="H238" s="2006"/>
    </row>
    <row r="239" spans="1:8" s="1616" customFormat="1" ht="13.9" customHeight="1">
      <c r="A239" s="2008" t="s">
        <v>1039</v>
      </c>
      <c r="B239" s="1999">
        <v>500</v>
      </c>
      <c r="C239" s="2000">
        <v>535</v>
      </c>
      <c r="D239" s="2000">
        <v>642</v>
      </c>
      <c r="E239" s="2000">
        <v>742</v>
      </c>
      <c r="F239" s="2000">
        <v>828</v>
      </c>
      <c r="G239" s="2000">
        <v>914</v>
      </c>
      <c r="H239" s="2006"/>
    </row>
    <row r="240" spans="1:8" s="1616" customFormat="1" ht="13.9" customHeight="1">
      <c r="A240" s="2008" t="s">
        <v>1040</v>
      </c>
      <c r="B240" s="1999">
        <v>612</v>
      </c>
      <c r="C240" s="2000">
        <v>656</v>
      </c>
      <c r="D240" s="2000">
        <v>787</v>
      </c>
      <c r="E240" s="2000">
        <v>910</v>
      </c>
      <c r="F240" s="2000">
        <v>1015</v>
      </c>
      <c r="G240" s="2000">
        <v>1120</v>
      </c>
      <c r="H240" s="2006"/>
    </row>
    <row r="241" spans="1:8" s="1616" customFormat="1" ht="13.9" customHeight="1">
      <c r="A241" s="2008" t="s">
        <v>1041</v>
      </c>
      <c r="B241" s="1999">
        <v>476</v>
      </c>
      <c r="C241" s="2000">
        <v>510</v>
      </c>
      <c r="D241" s="2000">
        <v>611</v>
      </c>
      <c r="E241" s="2000">
        <v>706</v>
      </c>
      <c r="F241" s="2000">
        <v>787</v>
      </c>
      <c r="G241" s="2000">
        <v>869</v>
      </c>
      <c r="H241" s="2006"/>
    </row>
    <row r="242" spans="1:8" s="1616" customFormat="1" ht="13.9" customHeight="1">
      <c r="A242" s="2008" t="s">
        <v>1042</v>
      </c>
      <c r="B242" s="1999">
        <v>476</v>
      </c>
      <c r="C242" s="2000">
        <v>510</v>
      </c>
      <c r="D242" s="2000">
        <v>611</v>
      </c>
      <c r="E242" s="2000">
        <v>706</v>
      </c>
      <c r="F242" s="2000">
        <v>787</v>
      </c>
      <c r="G242" s="2000">
        <v>869</v>
      </c>
      <c r="H242" s="2006"/>
    </row>
    <row r="243" spans="1:8" s="1616" customFormat="1" ht="13.9" customHeight="1">
      <c r="A243" s="2008" t="s">
        <v>1043</v>
      </c>
      <c r="B243" s="1999">
        <v>548</v>
      </c>
      <c r="C243" s="2000">
        <v>587</v>
      </c>
      <c r="D243" s="2000">
        <v>705</v>
      </c>
      <c r="E243" s="2000">
        <v>814</v>
      </c>
      <c r="F243" s="2000">
        <v>908</v>
      </c>
      <c r="G243" s="2000">
        <v>1002</v>
      </c>
      <c r="H243" s="2006"/>
    </row>
    <row r="244" spans="1:8" s="1616" customFormat="1" ht="13.9" customHeight="1">
      <c r="A244" s="2008" t="s">
        <v>1044</v>
      </c>
      <c r="B244" s="1999">
        <v>476</v>
      </c>
      <c r="C244" s="2000">
        <v>510</v>
      </c>
      <c r="D244" s="2000">
        <v>611</v>
      </c>
      <c r="E244" s="2000">
        <v>706</v>
      </c>
      <c r="F244" s="2000">
        <v>787</v>
      </c>
      <c r="G244" s="2000">
        <v>869</v>
      </c>
      <c r="H244" s="2006"/>
    </row>
    <row r="245" spans="1:8" s="1616" customFormat="1" ht="13.9" customHeight="1">
      <c r="A245" s="2008" t="s">
        <v>1045</v>
      </c>
      <c r="B245" s="1999">
        <v>562</v>
      </c>
      <c r="C245" s="2000">
        <v>602</v>
      </c>
      <c r="D245" s="2000">
        <v>722</v>
      </c>
      <c r="E245" s="2000">
        <v>835</v>
      </c>
      <c r="F245" s="2000">
        <v>931</v>
      </c>
      <c r="G245" s="2000">
        <v>1028</v>
      </c>
      <c r="H245" s="2006"/>
    </row>
    <row r="246" spans="1:8" s="1616" customFormat="1" ht="13.9" customHeight="1">
      <c r="A246" s="2012" t="s">
        <v>1046</v>
      </c>
      <c r="B246" s="1999">
        <v>527</v>
      </c>
      <c r="C246" s="2000">
        <v>565</v>
      </c>
      <c r="D246" s="2000">
        <v>677</v>
      </c>
      <c r="E246" s="2000">
        <v>783</v>
      </c>
      <c r="F246" s="2000">
        <v>873</v>
      </c>
      <c r="G246" s="2000">
        <v>963</v>
      </c>
      <c r="H246" s="2006"/>
    </row>
    <row r="247" spans="1:8" s="1616" customFormat="1" ht="13.9" customHeight="1">
      <c r="A247" s="2008" t="s">
        <v>1047</v>
      </c>
      <c r="B247" s="1999">
        <v>476</v>
      </c>
      <c r="C247" s="2000">
        <v>510</v>
      </c>
      <c r="D247" s="2000">
        <v>611</v>
      </c>
      <c r="E247" s="2000">
        <v>706</v>
      </c>
      <c r="F247" s="2000">
        <v>787</v>
      </c>
      <c r="G247" s="2000">
        <v>869</v>
      </c>
      <c r="H247" s="2006"/>
    </row>
    <row r="248" spans="1:8" s="1616" customFormat="1" ht="13.9" customHeight="1">
      <c r="A248" s="2008" t="s">
        <v>1048</v>
      </c>
      <c r="B248" s="1999">
        <v>527</v>
      </c>
      <c r="C248" s="2000">
        <v>565</v>
      </c>
      <c r="D248" s="2000">
        <v>677</v>
      </c>
      <c r="E248" s="2000">
        <v>783</v>
      </c>
      <c r="F248" s="2000">
        <v>873</v>
      </c>
      <c r="G248" s="2000">
        <v>963</v>
      </c>
      <c r="H248" s="2006"/>
    </row>
    <row r="249" spans="1:8" s="1616" customFormat="1" ht="13.9" customHeight="1">
      <c r="A249" s="2008" t="s">
        <v>1049</v>
      </c>
      <c r="B249" s="1999">
        <v>476</v>
      </c>
      <c r="C249" s="2000">
        <v>510</v>
      </c>
      <c r="D249" s="2000">
        <v>611</v>
      </c>
      <c r="E249" s="2000">
        <v>706</v>
      </c>
      <c r="F249" s="2000">
        <v>787</v>
      </c>
      <c r="G249" s="2000">
        <v>869</v>
      </c>
      <c r="H249" s="2006"/>
    </row>
    <row r="250" spans="1:8" s="1616" customFormat="1" ht="13.9" customHeight="1">
      <c r="A250" s="2008" t="s">
        <v>1050</v>
      </c>
      <c r="B250" s="1999">
        <v>612</v>
      </c>
      <c r="C250" s="2000">
        <v>656</v>
      </c>
      <c r="D250" s="2000">
        <v>787</v>
      </c>
      <c r="E250" s="2000">
        <v>910</v>
      </c>
      <c r="F250" s="2000">
        <v>1015</v>
      </c>
      <c r="G250" s="2000">
        <v>1120</v>
      </c>
      <c r="H250" s="2006"/>
    </row>
    <row r="251" spans="1:8" s="1616" customFormat="1" ht="13.9" customHeight="1">
      <c r="A251" s="2008" t="s">
        <v>1051</v>
      </c>
      <c r="B251" s="1999">
        <v>476</v>
      </c>
      <c r="C251" s="2000">
        <v>510</v>
      </c>
      <c r="D251" s="2000">
        <v>611</v>
      </c>
      <c r="E251" s="2000">
        <v>706</v>
      </c>
      <c r="F251" s="2000">
        <v>787</v>
      </c>
      <c r="G251" s="2000">
        <v>869</v>
      </c>
      <c r="H251" s="2006"/>
    </row>
    <row r="252" spans="1:8" s="1616" customFormat="1" ht="13.9" customHeight="1">
      <c r="A252" s="2008" t="s">
        <v>1052</v>
      </c>
      <c r="B252" s="1999">
        <v>476</v>
      </c>
      <c r="C252" s="2000">
        <v>510</v>
      </c>
      <c r="D252" s="2000">
        <v>611</v>
      </c>
      <c r="E252" s="2000">
        <v>706</v>
      </c>
      <c r="F252" s="2000">
        <v>787</v>
      </c>
      <c r="G252" s="2000">
        <v>869</v>
      </c>
      <c r="H252" s="2006"/>
    </row>
    <row r="253" spans="1:8" s="1616" customFormat="1" ht="13.9" customHeight="1">
      <c r="A253" s="2008" t="s">
        <v>1053</v>
      </c>
      <c r="B253" s="1999">
        <v>500</v>
      </c>
      <c r="C253" s="2000">
        <v>535</v>
      </c>
      <c r="D253" s="2000">
        <v>642</v>
      </c>
      <c r="E253" s="2000">
        <v>742</v>
      </c>
      <c r="F253" s="2000">
        <v>828</v>
      </c>
      <c r="G253" s="2000">
        <v>914</v>
      </c>
      <c r="H253" s="2006"/>
    </row>
    <row r="254" spans="1:8" s="1616" customFormat="1" ht="13.9" customHeight="1">
      <c r="A254" s="2008" t="s">
        <v>1054</v>
      </c>
      <c r="B254" s="1999">
        <v>512</v>
      </c>
      <c r="C254" s="2000">
        <v>548</v>
      </c>
      <c r="D254" s="2000">
        <v>658</v>
      </c>
      <c r="E254" s="2000">
        <v>760</v>
      </c>
      <c r="F254" s="2000">
        <v>848</v>
      </c>
      <c r="G254" s="2000">
        <v>936</v>
      </c>
      <c r="H254" s="2006"/>
    </row>
    <row r="255" spans="1:8" s="1616" customFormat="1" ht="13.9" customHeight="1">
      <c r="A255" s="2008" t="s">
        <v>1055</v>
      </c>
      <c r="B255" s="1999">
        <v>476</v>
      </c>
      <c r="C255" s="2000">
        <v>510</v>
      </c>
      <c r="D255" s="2000">
        <v>611</v>
      </c>
      <c r="E255" s="2000">
        <v>706</v>
      </c>
      <c r="F255" s="2000">
        <v>787</v>
      </c>
      <c r="G255" s="2000">
        <v>869</v>
      </c>
      <c r="H255" s="2006"/>
    </row>
    <row r="256" spans="1:8" s="1616" customFormat="1" ht="13.9" customHeight="1">
      <c r="A256" s="2008" t="s">
        <v>1056</v>
      </c>
      <c r="B256" s="1999">
        <v>612</v>
      </c>
      <c r="C256" s="2000">
        <v>656</v>
      </c>
      <c r="D256" s="2000">
        <v>787</v>
      </c>
      <c r="E256" s="2000">
        <v>910</v>
      </c>
      <c r="F256" s="2000">
        <v>1015</v>
      </c>
      <c r="G256" s="2000">
        <v>1120</v>
      </c>
      <c r="H256" s="2006"/>
    </row>
    <row r="257" spans="1:8" s="1616" customFormat="1" ht="13.9" customHeight="1">
      <c r="A257" s="2008" t="s">
        <v>810</v>
      </c>
      <c r="B257" s="1999">
        <v>476</v>
      </c>
      <c r="C257" s="2000">
        <v>510</v>
      </c>
      <c r="D257" s="2000">
        <v>611</v>
      </c>
      <c r="E257" s="2000">
        <v>706</v>
      </c>
      <c r="F257" s="2000">
        <v>787</v>
      </c>
      <c r="G257" s="2000">
        <v>869</v>
      </c>
      <c r="H257" s="2006"/>
    </row>
    <row r="258" spans="1:8" s="1616" customFormat="1" ht="13.9" customHeight="1">
      <c r="A258" s="2008" t="s">
        <v>811</v>
      </c>
      <c r="B258" s="1999">
        <v>543</v>
      </c>
      <c r="C258" s="2000">
        <v>582</v>
      </c>
      <c r="D258" s="2000">
        <v>698</v>
      </c>
      <c r="E258" s="2000">
        <v>807</v>
      </c>
      <c r="F258" s="2000">
        <v>901</v>
      </c>
      <c r="G258" s="2000">
        <v>994</v>
      </c>
      <c r="H258" s="2006"/>
    </row>
    <row r="259" spans="1:8" s="1616" customFormat="1" ht="13.9" customHeight="1">
      <c r="A259" s="2008" t="s">
        <v>812</v>
      </c>
      <c r="B259" s="1999">
        <v>523</v>
      </c>
      <c r="C259" s="2000">
        <v>561</v>
      </c>
      <c r="D259" s="2000">
        <v>673</v>
      </c>
      <c r="E259" s="2000">
        <v>777</v>
      </c>
      <c r="F259" s="2000">
        <v>867</v>
      </c>
      <c r="G259" s="2000">
        <v>957</v>
      </c>
      <c r="H259" s="2006"/>
    </row>
    <row r="260" spans="1:8" s="1629" customFormat="1" ht="13.9" customHeight="1">
      <c r="A260" s="2012" t="s">
        <v>813</v>
      </c>
      <c r="B260" s="1999">
        <v>637</v>
      </c>
      <c r="C260" s="2000">
        <v>683</v>
      </c>
      <c r="D260" s="2000">
        <v>820</v>
      </c>
      <c r="E260" s="2000">
        <v>946</v>
      </c>
      <c r="F260" s="2000">
        <v>1056</v>
      </c>
      <c r="G260" s="2000">
        <v>1165</v>
      </c>
      <c r="H260" s="2013"/>
    </row>
    <row r="261" spans="1:8" s="1616" customFormat="1" ht="13.9" customHeight="1">
      <c r="A261" s="2008" t="s">
        <v>814</v>
      </c>
      <c r="B261" s="1999">
        <v>476</v>
      </c>
      <c r="C261" s="2000">
        <v>510</v>
      </c>
      <c r="D261" s="2000">
        <v>611</v>
      </c>
      <c r="E261" s="2000">
        <v>706</v>
      </c>
      <c r="F261" s="2000">
        <v>787</v>
      </c>
      <c r="G261" s="2000">
        <v>869</v>
      </c>
      <c r="H261" s="2006"/>
    </row>
    <row r="262" spans="1:8" s="1616" customFormat="1" ht="13.9" customHeight="1">
      <c r="A262" s="2008" t="s">
        <v>815</v>
      </c>
      <c r="B262" s="1999">
        <v>487</v>
      </c>
      <c r="C262" s="2000">
        <v>521</v>
      </c>
      <c r="D262" s="2000">
        <v>626</v>
      </c>
      <c r="E262" s="2000">
        <v>723</v>
      </c>
      <c r="F262" s="2000">
        <v>806</v>
      </c>
      <c r="G262" s="2000">
        <v>890</v>
      </c>
      <c r="H262" s="2006"/>
    </row>
    <row r="263" spans="1:8" s="1616" customFormat="1" ht="13.9" customHeight="1">
      <c r="A263" s="2008" t="s">
        <v>816</v>
      </c>
      <c r="B263" s="1999">
        <v>520</v>
      </c>
      <c r="C263" s="2000">
        <v>557</v>
      </c>
      <c r="D263" s="2000">
        <v>668</v>
      </c>
      <c r="E263" s="2000">
        <v>772</v>
      </c>
      <c r="F263" s="2000">
        <v>862</v>
      </c>
      <c r="G263" s="2000">
        <v>951</v>
      </c>
      <c r="H263" s="2006"/>
    </row>
    <row r="264" spans="1:8" s="1616" customFormat="1" ht="13.9" customHeight="1">
      <c r="A264" s="2008" t="s">
        <v>817</v>
      </c>
      <c r="B264" s="1999">
        <v>476</v>
      </c>
      <c r="C264" s="2000">
        <v>510</v>
      </c>
      <c r="D264" s="2000">
        <v>611</v>
      </c>
      <c r="E264" s="2000">
        <v>706</v>
      </c>
      <c r="F264" s="2000">
        <v>787</v>
      </c>
      <c r="G264" s="2000">
        <v>869</v>
      </c>
      <c r="H264" s="2006"/>
    </row>
    <row r="265" spans="1:8" s="1616" customFormat="1" ht="13.9" customHeight="1">
      <c r="A265" s="2008" t="s">
        <v>818</v>
      </c>
      <c r="B265" s="1999">
        <v>476</v>
      </c>
      <c r="C265" s="2000">
        <v>510</v>
      </c>
      <c r="D265" s="2000">
        <v>611</v>
      </c>
      <c r="E265" s="2000">
        <v>706</v>
      </c>
      <c r="F265" s="2000">
        <v>787</v>
      </c>
      <c r="G265" s="2000">
        <v>869</v>
      </c>
      <c r="H265" s="2006"/>
    </row>
    <row r="266" spans="1:8" s="1616" customFormat="1" ht="13.9" customHeight="1">
      <c r="A266" s="2008" t="s">
        <v>819</v>
      </c>
      <c r="B266" s="1999">
        <v>566</v>
      </c>
      <c r="C266" s="2000">
        <v>606</v>
      </c>
      <c r="D266" s="2000">
        <v>727</v>
      </c>
      <c r="E266" s="2000">
        <v>840</v>
      </c>
      <c r="F266" s="2000">
        <v>937</v>
      </c>
      <c r="G266" s="2000">
        <v>1034</v>
      </c>
      <c r="H266" s="2006"/>
    </row>
    <row r="267" spans="1:8" s="1616" customFormat="1" ht="13.9" customHeight="1">
      <c r="A267" s="2008" t="s">
        <v>820</v>
      </c>
      <c r="B267" s="1999">
        <v>490</v>
      </c>
      <c r="C267" s="2000">
        <v>525</v>
      </c>
      <c r="D267" s="2000">
        <v>630</v>
      </c>
      <c r="E267" s="2000">
        <v>728</v>
      </c>
      <c r="F267" s="2000">
        <v>812</v>
      </c>
      <c r="G267" s="2000">
        <v>896</v>
      </c>
      <c r="H267" s="2006"/>
    </row>
    <row r="268" spans="1:8" s="1616" customFormat="1" ht="13.9" customHeight="1">
      <c r="A268" s="2008" t="s">
        <v>821</v>
      </c>
      <c r="B268" s="1999">
        <v>543</v>
      </c>
      <c r="C268" s="2000">
        <v>582</v>
      </c>
      <c r="D268" s="2000">
        <v>698</v>
      </c>
      <c r="E268" s="2000">
        <v>807</v>
      </c>
      <c r="F268" s="2000">
        <v>901</v>
      </c>
      <c r="G268" s="2000">
        <v>994</v>
      </c>
      <c r="H268" s="2006"/>
    </row>
    <row r="269" spans="1:8" s="1616" customFormat="1" ht="13.9" customHeight="1">
      <c r="A269" s="2008" t="s">
        <v>822</v>
      </c>
      <c r="B269" s="1999">
        <v>476</v>
      </c>
      <c r="C269" s="2000">
        <v>510</v>
      </c>
      <c r="D269" s="2000">
        <v>611</v>
      </c>
      <c r="E269" s="2000">
        <v>706</v>
      </c>
      <c r="F269" s="2000">
        <v>787</v>
      </c>
      <c r="G269" s="2000">
        <v>869</v>
      </c>
      <c r="H269" s="2006"/>
    </row>
    <row r="270" spans="1:8" s="1616" customFormat="1" ht="13.9" customHeight="1">
      <c r="A270" s="2008" t="s">
        <v>823</v>
      </c>
      <c r="B270" s="1999">
        <v>478</v>
      </c>
      <c r="C270" s="2000">
        <v>512</v>
      </c>
      <c r="D270" s="2000">
        <v>615</v>
      </c>
      <c r="E270" s="2000">
        <v>710</v>
      </c>
      <c r="F270" s="2000">
        <v>792</v>
      </c>
      <c r="G270" s="2000">
        <v>874</v>
      </c>
      <c r="H270" s="2006"/>
    </row>
    <row r="271" spans="1:8" s="1616" customFormat="1" ht="13.9" customHeight="1">
      <c r="A271" s="2008" t="s">
        <v>824</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Ross</v>
      </c>
      <c r="B285" s="1631">
        <v>0.5</v>
      </c>
      <c r="C285" s="1632">
        <f>DGET($A$191:$G$279,"0",$A$284:$A$285)</f>
        <v>487</v>
      </c>
      <c r="D285" s="1632">
        <f>DGET($A$191:$G$279,"1",$A$284:$A$285)</f>
        <v>521</v>
      </c>
      <c r="E285" s="1632">
        <f>DGET($A$191:$G$279,"2",$A$284:$A$285)</f>
        <v>626</v>
      </c>
      <c r="F285" s="1632">
        <f>DGET($A$191:$G$279,"3",$A$284:$A$285)</f>
        <v>723</v>
      </c>
      <c r="G285" s="1632">
        <f>DGET($A$191:$G$279,"4",$A$284:$A$285)</f>
        <v>806</v>
      </c>
      <c r="H285" s="1632">
        <f>DGET($A$191:$G$279,"5",$A$284:$A$285)</f>
        <v>890</v>
      </c>
    </row>
    <row r="286" spans="1:14" ht="10.15" customHeight="1">
      <c r="B286" s="1633">
        <v>0.6</v>
      </c>
      <c r="C286" s="1632">
        <f t="shared" ref="C286:G288" si="0">(C$285*2)*$B286</f>
        <v>584.4</v>
      </c>
      <c r="D286" s="1632">
        <f>(D$285*2)*$B286</f>
        <v>625.19999999999993</v>
      </c>
      <c r="E286" s="1632">
        <f>(E$285*2)*$B286</f>
        <v>751.19999999999993</v>
      </c>
      <c r="F286" s="1632">
        <f>(F$285*2)*$B286</f>
        <v>867.6</v>
      </c>
      <c r="G286" s="1632">
        <f>(G$285*2)*$B286</f>
        <v>967.19999999999993</v>
      </c>
      <c r="H286" s="1632">
        <f>(H$285*2)*$B286</f>
        <v>1068</v>
      </c>
    </row>
    <row r="287" spans="1:14" ht="10.15" customHeight="1">
      <c r="B287" s="1633">
        <v>0.5</v>
      </c>
      <c r="C287" s="1632">
        <f t="shared" si="0"/>
        <v>487</v>
      </c>
      <c r="D287" s="1632">
        <f t="shared" si="0"/>
        <v>521</v>
      </c>
      <c r="E287" s="1632">
        <f t="shared" si="0"/>
        <v>626</v>
      </c>
      <c r="F287" s="1632">
        <f t="shared" si="0"/>
        <v>723</v>
      </c>
      <c r="G287" s="1632">
        <f t="shared" si="0"/>
        <v>806</v>
      </c>
      <c r="H287" s="1632">
        <f>(H$285*2)*$B287</f>
        <v>890</v>
      </c>
    </row>
    <row r="288" spans="1:14" ht="10.15" customHeight="1">
      <c r="B288" s="1633">
        <v>0.35</v>
      </c>
      <c r="C288" s="1632">
        <f t="shared" si="0"/>
        <v>340.9</v>
      </c>
      <c r="D288" s="1632">
        <f t="shared" si="0"/>
        <v>364.7</v>
      </c>
      <c r="E288" s="1632">
        <f t="shared" si="0"/>
        <v>438.2</v>
      </c>
      <c r="F288" s="1632">
        <f t="shared" si="0"/>
        <v>506.09999999999997</v>
      </c>
      <c r="G288" s="1632">
        <f t="shared" si="0"/>
        <v>564.19999999999993</v>
      </c>
      <c r="H288" s="1632">
        <f>(H$285*2)*$B288</f>
        <v>623</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0.6</v>
      </c>
      <c r="E292" s="1635"/>
      <c r="F292" s="1636">
        <f>Budget!F11</f>
        <v>0.6</v>
      </c>
      <c r="G292" s="1635"/>
      <c r="H292" s="1636">
        <f>Budget!F12</f>
        <v>0.3</v>
      </c>
      <c r="I292" s="1635"/>
      <c r="J292" s="1636">
        <f>Budget!F13</f>
        <v>0.5</v>
      </c>
      <c r="K292" s="1635"/>
      <c r="L292" s="1636">
        <f>Budget!F14</f>
        <v>0</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487</v>
      </c>
      <c r="C293" s="1610">
        <v>0</v>
      </c>
      <c r="D293" s="1638">
        <f t="shared" ref="D293:F298" si="1">(D$292*2)*$B293</f>
        <v>584.4</v>
      </c>
      <c r="E293" s="1610">
        <v>0</v>
      </c>
      <c r="F293" s="1638">
        <f t="shared" si="1"/>
        <v>584.4</v>
      </c>
      <c r="G293" s="1610">
        <v>0</v>
      </c>
      <c r="H293" s="1638">
        <f t="shared" ref="H293:H298" si="2">(H$292*2)*$B293</f>
        <v>292.2</v>
      </c>
      <c r="I293" s="1610">
        <v>0</v>
      </c>
      <c r="J293" s="1638">
        <f t="shared" ref="J293:J298" si="3">(J$292*2)*$B293</f>
        <v>487</v>
      </c>
      <c r="K293" s="1610">
        <v>0</v>
      </c>
      <c r="L293" s="1638">
        <f t="shared" ref="L293:L298" si="4">(L$292*2)*$B293</f>
        <v>0</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521</v>
      </c>
      <c r="C294" s="1610">
        <v>1</v>
      </c>
      <c r="D294" s="1638">
        <f t="shared" si="1"/>
        <v>625.19999999999993</v>
      </c>
      <c r="E294" s="1610">
        <v>1</v>
      </c>
      <c r="F294" s="1638">
        <f t="shared" si="1"/>
        <v>625.19999999999993</v>
      </c>
      <c r="G294" s="1610">
        <v>1</v>
      </c>
      <c r="H294" s="1638">
        <f t="shared" si="2"/>
        <v>312.59999999999997</v>
      </c>
      <c r="I294" s="1610">
        <v>1</v>
      </c>
      <c r="J294" s="1638">
        <f t="shared" si="3"/>
        <v>521</v>
      </c>
      <c r="K294" s="1610">
        <v>1</v>
      </c>
      <c r="L294" s="1638">
        <f t="shared" si="4"/>
        <v>0</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626</v>
      </c>
      <c r="C295" s="1610">
        <v>2</v>
      </c>
      <c r="D295" s="1638">
        <f t="shared" si="1"/>
        <v>751.19999999999993</v>
      </c>
      <c r="E295" s="1610">
        <v>2</v>
      </c>
      <c r="F295" s="1638">
        <f t="shared" si="1"/>
        <v>751.19999999999993</v>
      </c>
      <c r="G295" s="1610">
        <v>2</v>
      </c>
      <c r="H295" s="1638">
        <f t="shared" si="2"/>
        <v>375.59999999999997</v>
      </c>
      <c r="I295" s="1610">
        <v>2</v>
      </c>
      <c r="J295" s="1638">
        <f t="shared" si="3"/>
        <v>626</v>
      </c>
      <c r="K295" s="1610">
        <v>2</v>
      </c>
      <c r="L295" s="1638">
        <f t="shared" si="4"/>
        <v>0</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723</v>
      </c>
      <c r="C296" s="1610">
        <v>3</v>
      </c>
      <c r="D296" s="1638">
        <f t="shared" si="1"/>
        <v>867.6</v>
      </c>
      <c r="E296" s="1610">
        <v>3</v>
      </c>
      <c r="F296" s="1638">
        <f t="shared" si="1"/>
        <v>867.6</v>
      </c>
      <c r="G296" s="1610">
        <v>3</v>
      </c>
      <c r="H296" s="1638">
        <f t="shared" si="2"/>
        <v>433.8</v>
      </c>
      <c r="I296" s="1610">
        <v>3</v>
      </c>
      <c r="J296" s="1638">
        <f t="shared" si="3"/>
        <v>723</v>
      </c>
      <c r="K296" s="1610">
        <v>3</v>
      </c>
      <c r="L296" s="1638">
        <f t="shared" si="4"/>
        <v>0</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806</v>
      </c>
      <c r="C297" s="1610">
        <v>4</v>
      </c>
      <c r="D297" s="1638">
        <f t="shared" si="1"/>
        <v>967.19999999999993</v>
      </c>
      <c r="E297" s="1610">
        <v>4</v>
      </c>
      <c r="F297" s="1638">
        <f t="shared" si="1"/>
        <v>967.19999999999993</v>
      </c>
      <c r="G297" s="1610">
        <v>4</v>
      </c>
      <c r="H297" s="1638">
        <f t="shared" si="2"/>
        <v>483.59999999999997</v>
      </c>
      <c r="I297" s="1610">
        <v>4</v>
      </c>
      <c r="J297" s="1638">
        <f t="shared" si="3"/>
        <v>806</v>
      </c>
      <c r="K297" s="1610">
        <v>4</v>
      </c>
      <c r="L297" s="1638">
        <f t="shared" si="4"/>
        <v>0</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890</v>
      </c>
      <c r="C298" s="1610">
        <v>5</v>
      </c>
      <c r="D298" s="1638">
        <f t="shared" si="1"/>
        <v>1068</v>
      </c>
      <c r="E298" s="1610">
        <v>5</v>
      </c>
      <c r="F298" s="1638">
        <f t="shared" si="1"/>
        <v>1068</v>
      </c>
      <c r="G298" s="1610">
        <v>5</v>
      </c>
      <c r="H298" s="1638">
        <f t="shared" si="2"/>
        <v>534</v>
      </c>
      <c r="I298" s="1610">
        <v>5</v>
      </c>
      <c r="J298" s="1638">
        <f t="shared" si="3"/>
        <v>890</v>
      </c>
      <c r="K298" s="1610">
        <v>5</v>
      </c>
      <c r="L298" s="1638">
        <f t="shared" si="4"/>
        <v>0</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1339</v>
      </c>
      <c r="C304" s="1640" t="s">
        <v>1339</v>
      </c>
      <c r="D304" s="1641"/>
    </row>
    <row r="305" spans="1:13">
      <c r="A305" s="1642" t="s">
        <v>1910</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1"/>
      <c r="F4" s="257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49"/>
      <c r="D20" s="2049"/>
      <c r="E20" s="204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49"/>
      <c r="D24" s="2049"/>
      <c r="E24" s="204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49"/>
      <c r="D28" s="2049"/>
      <c r="E28" s="204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1"/>
      <c r="D33" s="257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1"/>
      <c r="D35" s="257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Anne McKinley</cp:lastModifiedBy>
  <cp:lastPrinted>2015-02-14T14:20:38Z</cp:lastPrinted>
  <dcterms:created xsi:type="dcterms:W3CDTF">2011-08-11T14:44:43Z</dcterms:created>
  <dcterms:modified xsi:type="dcterms:W3CDTF">2015-02-20T01:27:01Z</dcterms:modified>
</cp:coreProperties>
</file>